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medicinske opreme proizvajalca Siemens (97) -OP - 36m\OBJAVA (97)\"/>
    </mc:Choice>
  </mc:AlternateContent>
  <xr:revisionPtr revIDLastSave="0" documentId="13_ncr:1_{5E7047B2-7924-4410-8BB7-EE38C921E16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dsklop 1" sheetId="2" r:id="rId1"/>
    <sheet name="Podsklop 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4" l="1"/>
  <c r="H35" i="4"/>
  <c r="H34" i="4"/>
  <c r="H33" i="4"/>
  <c r="H32" i="4"/>
  <c r="H31" i="4"/>
  <c r="H30" i="4"/>
  <c r="H29" i="4"/>
  <c r="H28" i="4"/>
  <c r="H27" i="4"/>
  <c r="H26" i="4"/>
  <c r="H25" i="4"/>
  <c r="H24" i="4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H20" i="4"/>
  <c r="H39" i="4" s="1"/>
  <c r="H21" i="4"/>
  <c r="H22" i="4"/>
  <c r="H23" i="4"/>
  <c r="H19" i="4"/>
  <c r="H18" i="4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H41" i="4" l="1"/>
  <c r="H42" i="4" s="1"/>
  <c r="G18" i="2"/>
  <c r="G22" i="2"/>
  <c r="G19" i="2"/>
  <c r="G235" i="2" l="1"/>
  <c r="G237" i="2" s="1"/>
  <c r="G238" i="2" s="1"/>
</calcChain>
</file>

<file path=xl/sharedStrings.xml><?xml version="1.0" encoding="utf-8"?>
<sst xmlns="http://schemas.openxmlformats.org/spreadsheetml/2006/main" count="779" uniqueCount="450">
  <si>
    <t>1.</t>
  </si>
  <si>
    <t>kos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</si>
  <si>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</si>
  <si>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</si>
  <si>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</si>
  <si>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</si>
  <si>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</si>
  <si>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</si>
  <si>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</si>
  <si>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</si>
  <si>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</si>
  <si>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</si>
  <si>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</si>
  <si>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</si>
  <si>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</si>
  <si>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</si>
  <si>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</si>
  <si>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</si>
  <si>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</si>
  <si>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</si>
  <si>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</si>
  <si>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</si>
  <si>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</si>
  <si>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</si>
  <si>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</si>
  <si>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</si>
  <si>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REZERVNI DELI</t>
  </si>
  <si>
    <t>ura</t>
  </si>
  <si>
    <t>Vrednosti v obrazcu so okvirne in predvidene za obdobje enega leta.</t>
  </si>
  <si>
    <t>PONUDNIK:</t>
  </si>
  <si>
    <t>Žig in podpis ponudnika:</t>
  </si>
  <si>
    <t>EM</t>
  </si>
  <si>
    <t>Opis</t>
  </si>
  <si>
    <t>Količina</t>
  </si>
  <si>
    <t>Cena na EM brez DDV (EUR)</t>
  </si>
  <si>
    <t>Vrednost brez DDV (EUR)</t>
  </si>
  <si>
    <t xml:space="preserve">cena delovne ure servisnega tehnika  </t>
  </si>
  <si>
    <t>prihod</t>
  </si>
  <si>
    <t xml:space="preserve">cena prihoda servisnega tehnika na lokacijo naročnika 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</si>
  <si>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</si>
  <si>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</si>
  <si>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>KOREKTIVNO VZDRŽEVANJE</t>
  </si>
  <si>
    <t xml:space="preserve">Številka ponudbe: </t>
  </si>
  <si>
    <t xml:space="preserve">Datum: </t>
  </si>
  <si>
    <t>STOPNJA DDV (%)</t>
  </si>
  <si>
    <t>SKUPAJ VREDNOST BREZ DDV (EUR) - 1 LETNO OBDOBJE</t>
  </si>
  <si>
    <t>ZNESEK DAVKA (EUR)</t>
  </si>
  <si>
    <t>SKUPAJ VREDNOST  Z DDV (EUR) - 1 LETNO OBDOBJE</t>
  </si>
  <si>
    <t>ZŠ</t>
  </si>
  <si>
    <t>Kataloška številka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</si>
  <si>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</si>
  <si>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</si>
  <si>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</si>
  <si>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</si>
  <si>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</si>
  <si>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</si>
  <si>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</si>
  <si>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</si>
  <si>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</si>
  <si>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</si>
  <si>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Naziv naprave</t>
  </si>
  <si>
    <t>Serijska številka</t>
  </si>
  <si>
    <t>Oznaka</t>
  </si>
  <si>
    <t>ENDOSCOPY EQUIPMENT CART NARROW</t>
  </si>
  <si>
    <t>EDDY 3D DOCUMENTATION SYSTEM</t>
  </si>
  <si>
    <t>32 FULL HD 3D MONITOR</t>
  </si>
  <si>
    <t>EV3.0 FI CAMERA CONTROL UNIT</t>
  </si>
  <si>
    <t>EV3.0 FI CAMERA HEAD 30</t>
  </si>
  <si>
    <t>21.5 FULL HD MONITOR</t>
  </si>
  <si>
    <t>WL/FI LIGHT SOURCE</t>
  </si>
  <si>
    <t>FLOW50 INSUFFLATOR W/SMOKE EVACUATION</t>
  </si>
  <si>
    <t>ZEROWIRE G2 TRANSMITTER</t>
  </si>
  <si>
    <t>kom</t>
  </si>
  <si>
    <t xml:space="preserve">Rezervni deli </t>
  </si>
  <si>
    <t>Okvirne letne količine niso zavezujoče in lahko nastanejo večja odstopanja, glede na potrebe naročnika.</t>
  </si>
  <si>
    <t xml:space="preserve">PREDRAČUN </t>
  </si>
  <si>
    <r>
      <t xml:space="preserve">Vzdrževanje medicinske opreme proizvajalca Siemens </t>
    </r>
    <r>
      <rPr>
        <sz val="14"/>
        <color theme="1"/>
        <rFont val="Arial"/>
        <family val="2"/>
        <charset val="238"/>
      </rPr>
      <t xml:space="preserve"> –                                                                                                                 korektivno vzdrževanje in rezervni deli</t>
    </r>
  </si>
  <si>
    <t>PREDRAČUN</t>
  </si>
  <si>
    <r>
      <t xml:space="preserve">Vzdrževanje medicinske opreme proizvajalca Siemens </t>
    </r>
    <r>
      <rPr>
        <sz val="14"/>
        <color theme="1"/>
        <rFont val="Arial"/>
        <family val="2"/>
        <charset val="238"/>
      </rPr>
      <t xml:space="preserve"> –                                                                                                                                                 redno letno preventivno vzdrževanje kirurških inštrumentov</t>
    </r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</si>
  <si>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</si>
  <si>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</si>
  <si>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</si>
  <si>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</si>
  <si>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</si>
  <si>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</si>
  <si>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</si>
  <si>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</si>
  <si>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</si>
  <si>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</si>
  <si>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</si>
  <si>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</si>
  <si>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</si>
  <si>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</si>
  <si>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</si>
  <si>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</si>
  <si>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</si>
  <si>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</si>
  <si>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</si>
  <si>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</si>
  <si>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</si>
  <si>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</si>
  <si>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</si>
  <si>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</si>
  <si>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</si>
  <si>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</si>
  <si>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</si>
  <si>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</si>
  <si>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</si>
  <si>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</si>
  <si>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</si>
  <si>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</si>
  <si>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</si>
  <si>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</si>
  <si>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</si>
  <si>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</si>
  <si>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</si>
  <si>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</si>
  <si>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</si>
  <si>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</si>
  <si>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</si>
  <si>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</si>
  <si>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</si>
  <si>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</si>
  <si>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</si>
  <si>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</si>
  <si>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</si>
  <si>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</si>
  <si>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</si>
  <si>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</si>
  <si>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</si>
  <si>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</si>
  <si>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</si>
  <si>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</si>
  <si>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</si>
  <si>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</si>
  <si>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</si>
  <si>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</si>
  <si>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</si>
  <si>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</si>
  <si>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</si>
  <si>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</si>
  <si>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</si>
  <si>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</si>
  <si>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</si>
  <si>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</si>
  <si>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</si>
  <si>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</si>
  <si>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</si>
  <si>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</si>
  <si>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</si>
  <si>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</si>
  <si>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</si>
  <si>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</si>
  <si>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</si>
  <si>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</si>
  <si>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</si>
  <si>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</si>
  <si>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</si>
  <si>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</si>
  <si>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</si>
  <si>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</si>
  <si>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</si>
  <si>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</si>
  <si>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</si>
  <si>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</si>
  <si>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</si>
  <si>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</si>
  <si>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</si>
  <si>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</si>
  <si>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</si>
  <si>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</si>
  <si>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</si>
  <si>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</si>
  <si>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</si>
  <si>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</si>
  <si>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</si>
  <si>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</si>
  <si>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</si>
  <si>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</si>
  <si>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</si>
  <si>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</si>
  <si>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</si>
  <si>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</si>
  <si>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</si>
  <si>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</si>
  <si>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</si>
  <si>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</si>
  <si>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</si>
  <si>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</si>
  <si>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</si>
  <si>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</si>
  <si>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</si>
  <si>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</si>
  <si>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</si>
  <si>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</si>
  <si>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</si>
  <si>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</si>
  <si>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</si>
  <si>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</si>
  <si>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</si>
  <si>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</si>
  <si>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</si>
  <si>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</si>
  <si>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</si>
  <si>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</si>
  <si>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</si>
  <si>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</si>
  <si>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</si>
  <si>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</si>
  <si>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</si>
  <si>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</si>
  <si>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</si>
  <si>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</si>
  <si>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</si>
  <si>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</si>
  <si>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</si>
  <si>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</si>
  <si>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</si>
  <si>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</si>
  <si>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</si>
  <si>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</si>
  <si>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</si>
  <si>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</si>
  <si>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</si>
  <si>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</si>
  <si>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</si>
  <si>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</si>
  <si>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</si>
  <si>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</si>
  <si>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</si>
  <si>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</si>
  <si>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</si>
  <si>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</si>
  <si>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</si>
  <si>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</si>
  <si>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</si>
  <si>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</si>
  <si>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</si>
  <si>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</si>
  <si>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</si>
  <si>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</si>
  <si>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</si>
  <si>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</si>
  <si>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</si>
  <si>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</si>
  <si>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</si>
  <si>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</si>
  <si>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</si>
  <si>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</si>
  <si>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</si>
  <si>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</si>
  <si>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</si>
  <si>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</si>
  <si>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</si>
  <si>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</si>
  <si>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</si>
  <si>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</si>
  <si>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</si>
  <si>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FOOT COVER LEFT PH</t>
  </si>
  <si>
    <t>Update_GPA_Right_F</t>
  </si>
  <si>
    <t>BOLT</t>
  </si>
  <si>
    <t>SCREW</t>
  </si>
  <si>
    <t>RUBBER - COMPRESSI</t>
  </si>
  <si>
    <t>Immobilization str</t>
  </si>
  <si>
    <t>STRATON MX SIGMA</t>
  </si>
  <si>
    <t>COVER SERVICE PURE</t>
  </si>
  <si>
    <t>BUMPER PHS5</t>
  </si>
  <si>
    <t>CXT P47 HPT BRUSHB</t>
  </si>
  <si>
    <t>EMC BRUSH</t>
  </si>
  <si>
    <t>GREASE ISOFLEX TOP</t>
  </si>
  <si>
    <t>Mouse 3-Butt. Whee</t>
  </si>
  <si>
    <t>Mattress</t>
  </si>
  <si>
    <t>STRATON MX Sigma</t>
  </si>
  <si>
    <t>Update GPA Set</t>
  </si>
  <si>
    <t>IMMOBILIZATION STR</t>
  </si>
  <si>
    <t>Electronic cover p</t>
  </si>
  <si>
    <t>Collimator AL02 II</t>
  </si>
  <si>
    <t>Freq. Inverter CDF</t>
  </si>
  <si>
    <t>Monitor Color 19"</t>
  </si>
  <si>
    <t>spare part hand gr</t>
  </si>
  <si>
    <t>Docking station, p</t>
  </si>
  <si>
    <t>Update portable de</t>
  </si>
  <si>
    <t>Portable detector</t>
  </si>
  <si>
    <t>OPTITOP 150/40/80H</t>
  </si>
  <si>
    <t>SAPM module</t>
  </si>
  <si>
    <t>External hand swit</t>
  </si>
  <si>
    <t>Fans</t>
  </si>
  <si>
    <t>Fan for detector</t>
  </si>
  <si>
    <t>Protection strip</t>
  </si>
  <si>
    <t>Handhold</t>
  </si>
  <si>
    <t>Micro XCU</t>
  </si>
  <si>
    <t>Rim repair set</t>
  </si>
  <si>
    <t>COVER FOR HANDLES</t>
  </si>
  <si>
    <t>HOLDER</t>
  </si>
  <si>
    <t>Emerg Stopswitch 2</t>
  </si>
  <si>
    <t>HAND SWITCH</t>
  </si>
  <si>
    <t>SEALING M. A33 elf</t>
  </si>
  <si>
    <t>Single tank cover</t>
  </si>
  <si>
    <t>BOARD</t>
  </si>
  <si>
    <t>UPS 5P 850i</t>
  </si>
  <si>
    <t>Installation parts</t>
  </si>
  <si>
    <t>Grid 17/70 F100</t>
  </si>
  <si>
    <t>Adapter cable foot</t>
  </si>
  <si>
    <t>Monitor Cable Trol</t>
  </si>
  <si>
    <t>Parts set hand rai</t>
  </si>
  <si>
    <t>Handrail end piece</t>
  </si>
  <si>
    <t>Tube assembly coll</t>
  </si>
  <si>
    <t>XP C06/C07/C08 M72</t>
  </si>
  <si>
    <t>Body 18 MR Coil 1.</t>
  </si>
  <si>
    <t>Control panel righ</t>
  </si>
  <si>
    <t>O RING MOB PTAB SP</t>
  </si>
  <si>
    <t>PPU_2G Peripheral</t>
  </si>
  <si>
    <t>Cover Footside dow</t>
  </si>
  <si>
    <t>Cushion MP</t>
  </si>
  <si>
    <t>Finger adapter, ad</t>
  </si>
  <si>
    <t>Set of comfort plu</t>
  </si>
  <si>
    <t>PERU_098 Phys. ECG</t>
  </si>
  <si>
    <t>FILTER ASSEMBLY</t>
  </si>
  <si>
    <t>Table Power Unit 0</t>
  </si>
  <si>
    <t>CUSHION 4</t>
  </si>
  <si>
    <t>heel cushion 1</t>
  </si>
  <si>
    <t>head support</t>
  </si>
  <si>
    <t>Wrist cushion</t>
  </si>
  <si>
    <t>Foot support cushi</t>
  </si>
  <si>
    <t>O-RING 190,0 X 8,5</t>
  </si>
  <si>
    <t>Squeezeball</t>
  </si>
  <si>
    <t>SQUEEZE BALL</t>
  </si>
  <si>
    <t>PLUG ADAPTOR 8MM T</t>
  </si>
  <si>
    <t>Cable W13233, Cloc</t>
  </si>
  <si>
    <t>DGSU 90_22_DG</t>
  </si>
  <si>
    <t>MANUAL CONNECT. KI</t>
  </si>
  <si>
    <t>Holder Paper roll</t>
  </si>
  <si>
    <t>Table User Interfa</t>
  </si>
  <si>
    <t>IRS_Disk_SATA_2TB_</t>
  </si>
  <si>
    <t>IRS_DISK_SATA_2TB_</t>
  </si>
  <si>
    <t>LARGE GREASE GUN</t>
  </si>
  <si>
    <t>Leakage current ad</t>
  </si>
  <si>
    <t>DETECTOR HANDLE CO</t>
  </si>
  <si>
    <t>Relay Time 24-240V</t>
  </si>
  <si>
    <t>Detector handle co</t>
  </si>
  <si>
    <t>KermaX-plus with r</t>
  </si>
  <si>
    <t>Detector side cove</t>
  </si>
  <si>
    <t>Sensor-Cable CXDI-</t>
  </si>
  <si>
    <t>LIFT ACQUISITION</t>
  </si>
  <si>
    <t>Spare part, encode</t>
  </si>
  <si>
    <t>set of spare parts</t>
  </si>
  <si>
    <t>installation parts</t>
  </si>
  <si>
    <t>TV camera CCD 1300</t>
  </si>
  <si>
    <t>ARCADIS standard f</t>
  </si>
  <si>
    <t>Label set standard</t>
  </si>
  <si>
    <t>POTENTIOMETER 1K 1</t>
  </si>
  <si>
    <t>Face-shield Multia</t>
  </si>
  <si>
    <t>Encoder Kit</t>
  </si>
  <si>
    <t>CPT Brushblock CAN</t>
  </si>
  <si>
    <t>modification USV M</t>
  </si>
  <si>
    <t>ASM TRINITY DETECT</t>
  </si>
  <si>
    <t>PRS Tower 8C Assy</t>
  </si>
  <si>
    <t>Repl. Batt, 744-A1</t>
  </si>
  <si>
    <t>Replacement Batter</t>
  </si>
  <si>
    <t>Fixation</t>
  </si>
  <si>
    <t>Kit Wall stand con</t>
  </si>
  <si>
    <t>ASSORTM. OF FINE-W</t>
  </si>
  <si>
    <t>Portable Detector</t>
  </si>
  <si>
    <t>CPT plate</t>
  </si>
  <si>
    <t>Table control modu</t>
  </si>
  <si>
    <t>3D force sensor</t>
  </si>
  <si>
    <t>Repair_kit_Button_</t>
  </si>
  <si>
    <t>HAND CONTROL</t>
  </si>
  <si>
    <t>Kit Wall Stand Con</t>
  </si>
  <si>
    <t>Set of screws buck</t>
  </si>
  <si>
    <t>TELESCOPIC RAIL 55</t>
  </si>
  <si>
    <t>Edge protection</t>
  </si>
  <si>
    <t>Table top recognit</t>
  </si>
  <si>
    <t>Handhold adapter</t>
  </si>
  <si>
    <t>Set bucky handle</t>
  </si>
  <si>
    <t>REFLEX COUPLER GP2</t>
  </si>
  <si>
    <t>DISPLACE SENSOR 21</t>
  </si>
  <si>
    <t>U profile</t>
  </si>
  <si>
    <t>Longitudinal drive</t>
  </si>
  <si>
    <t>Sparepart ROT ENCO</t>
  </si>
  <si>
    <t>Rot Encod CAN ST14</t>
  </si>
  <si>
    <t>FL-C PC Celsius M4</t>
  </si>
  <si>
    <t>LEG SUPPORT, Coxaf</t>
  </si>
  <si>
    <t>XCS control unit 2</t>
  </si>
  <si>
    <t>KIT D320 ESD</t>
  </si>
  <si>
    <t>D160 On/Off circui</t>
  </si>
  <si>
    <t>FL-C VE22A - DVD</t>
  </si>
  <si>
    <t>COBR VA20A Release</t>
  </si>
  <si>
    <t>Packed PC1312 set</t>
  </si>
  <si>
    <t>Sensis 12V Power s</t>
  </si>
  <si>
    <t>ASM VDX board in V</t>
  </si>
  <si>
    <t>Extender VGA to Ca</t>
  </si>
  <si>
    <t>SENSOR SPO2 MEDIUM</t>
  </si>
  <si>
    <t>Sensis UPS_220V/23</t>
  </si>
  <si>
    <t>DMC ORION PC COMPL</t>
  </si>
  <si>
    <t>GIGALIX 125/30/40/</t>
  </si>
  <si>
    <t>POT-BRACKET</t>
  </si>
  <si>
    <t>POT-HOLDER</t>
  </si>
  <si>
    <t>POT-BEARING</t>
  </si>
  <si>
    <t>SET SCREW ISO 4029</t>
  </si>
  <si>
    <t>BELT PULLEY POT</t>
  </si>
  <si>
    <t>FTSW., ARTIS TABLE</t>
  </si>
  <si>
    <t>ACCESSORY RAIL CLA</t>
  </si>
  <si>
    <t>MANUAL EXPOSURE RE</t>
  </si>
  <si>
    <t>PRE-FILTER AXIOM =</t>
  </si>
  <si>
    <t>Sticker / Complain</t>
  </si>
  <si>
    <t>ECC V3</t>
  </si>
  <si>
    <t>LARGE DISPLAY 55"</t>
  </si>
  <si>
    <t>Video Converter DP</t>
  </si>
  <si>
    <t>Display Replacemen</t>
  </si>
  <si>
    <t>D601-G Spare part</t>
  </si>
  <si>
    <t>Std.Limb.Lead.Cab.</t>
  </si>
  <si>
    <t>(21)557273</t>
  </si>
  <si>
    <t>21-405213</t>
  </si>
  <si>
    <t>553324</t>
  </si>
  <si>
    <t>553812</t>
  </si>
  <si>
    <t>553325</t>
  </si>
  <si>
    <t>394337</t>
  </si>
  <si>
    <t>26712, 103445, 103158</t>
  </si>
  <si>
    <t>105214</t>
  </si>
  <si>
    <t>105262, 90221200 in 84714906</t>
  </si>
  <si>
    <t>23700</t>
  </si>
  <si>
    <t>25230</t>
  </si>
  <si>
    <t>23697</t>
  </si>
  <si>
    <t>22965</t>
  </si>
  <si>
    <t>22290</t>
  </si>
  <si>
    <t>6149</t>
  </si>
  <si>
    <t>1121</t>
  </si>
  <si>
    <t>1120</t>
  </si>
  <si>
    <t>20305</t>
  </si>
  <si>
    <t>UZ APARAT JUNIPER</t>
  </si>
  <si>
    <t>UZ DIAGNOSTIČNI APARAT SIEMENS ACUSON SC2000</t>
  </si>
  <si>
    <t>ULTRAZVOČNI APARAT SIEMENS ACUSON JUNIPER</t>
  </si>
  <si>
    <t>ULTRAZVOČNI APARAT SIEMENS</t>
  </si>
  <si>
    <t>ULTRAZVOČNI APARAT ACUSON JUNIPER</t>
  </si>
  <si>
    <t>ULTRAZVOČNI APARAT</t>
  </si>
  <si>
    <t>APARAT RTG SIEMENS ARTIS Q Z MERILNIM MESTOM SENSIS*</t>
  </si>
  <si>
    <t>461-E-SB 16/2020</t>
  </si>
  <si>
    <t>Pogodba</t>
  </si>
  <si>
    <r>
      <t>APARAT RTG SIEMENS ARTIS Q Z MERILNIM MESTOM SENSIS</t>
    </r>
    <r>
      <rPr>
        <b/>
        <sz val="10"/>
        <rFont val="Arial"/>
        <family val="2"/>
        <charset val="238"/>
      </rPr>
      <t>*</t>
    </r>
  </si>
  <si>
    <t>APARAT CT SIEMENS SOMATOM*</t>
  </si>
  <si>
    <t>APARAT CT SIEMENS SOMATOM DRIVE*</t>
  </si>
  <si>
    <t>APARAT MAMOGRAFSKI DIGITALNI S TOMOSINTEZO IN BIOPSIJO DORA*</t>
  </si>
  <si>
    <r>
      <t>APARAT CT SIEMENS SOMATOM</t>
    </r>
    <r>
      <rPr>
        <b/>
        <sz val="10"/>
        <rFont val="Arial"/>
        <family val="2"/>
        <charset val="238"/>
      </rPr>
      <t>*</t>
    </r>
  </si>
  <si>
    <r>
      <t>APARAT CT SIEMENS SOMATOM DRIVE</t>
    </r>
    <r>
      <rPr>
        <b/>
        <sz val="10"/>
        <rFont val="Arial"/>
        <family val="2"/>
        <charset val="238"/>
      </rPr>
      <t>*</t>
    </r>
  </si>
  <si>
    <r>
      <t>APARAT MAMOGRAFSKI DIGITALNI S TOMOSINTEZO IN BIOPSIJO DORA</t>
    </r>
    <r>
      <rPr>
        <b/>
        <sz val="10"/>
        <rFont val="Arial"/>
        <family val="2"/>
        <charset val="238"/>
      </rPr>
      <t>*</t>
    </r>
  </si>
  <si>
    <t>461-E-SB 19/2020</t>
  </si>
  <si>
    <t>461-E-SB 20/2020</t>
  </si>
  <si>
    <t>461-E-DeS 10-1/18</t>
  </si>
  <si>
    <t>*Za navedeni seznam aparatov velja ta okvirni sporazum šele po izteku pogodb: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</si>
</sst>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2" fontId="10" fillId="0" borderId="0" xfId="0" applyNumberFormat="1" applyFont="1"/>
    <xf numFmtId="4" fontId="12" fillId="0" borderId="1" xfId="0" applyNumberFormat="1" applyFont="1" applyBorder="1" applyAlignment="1" applyProtection="1">
      <alignment vertical="center"/>
      <protection locked="0"/>
    </xf>
    <xf numFmtId="4" fontId="12" fillId="5" borderId="1" xfId="0" applyNumberFormat="1" applyFont="1" applyFill="1" applyBorder="1" applyAlignment="1" applyProtection="1">
      <alignment vertical="center"/>
      <protection locked="0"/>
    </xf>
    <xf numFmtId="4" fontId="12" fillId="7" borderId="1" xfId="0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" fontId="2" fillId="8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49" fontId="2" fillId="0" borderId="0" xfId="0" applyNumberFormat="1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left"/>
    </xf>
    <xf numFmtId="0" fontId="18" fillId="0" borderId="0" xfId="0" applyFont="1" applyAlignment="1" applyProtection="1">
      <alignment horizontal="center"/>
    </xf>
    <xf numFmtId="49" fontId="5" fillId="0" borderId="0" xfId="0" applyNumberFormat="1" applyFont="1" applyProtection="1"/>
    <xf numFmtId="0" fontId="7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6" fillId="0" borderId="0" xfId="0" applyFont="1" applyAlignment="1" applyProtection="1">
      <alignment horizontal="left"/>
    </xf>
    <xf numFmtId="49" fontId="16" fillId="0" borderId="0" xfId="0" applyNumberFormat="1" applyFont="1" applyProtection="1"/>
    <xf numFmtId="0" fontId="17" fillId="0" borderId="0" xfId="0" applyFont="1" applyProtection="1"/>
    <xf numFmtId="0" fontId="17" fillId="0" borderId="0" xfId="0" applyFont="1" applyAlignment="1" applyProtection="1">
      <alignment horizontal="center"/>
    </xf>
    <xf numFmtId="0" fontId="7" fillId="0" borderId="0" xfId="0" applyFont="1" applyProtection="1"/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left" wrapText="1"/>
    </xf>
    <xf numFmtId="0" fontId="5" fillId="4" borderId="1" xfId="0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left" vertical="center"/>
    </xf>
    <xf numFmtId="0" fontId="12" fillId="6" borderId="1" xfId="0" applyFont="1" applyFill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/>
    </xf>
    <xf numFmtId="4" fontId="12" fillId="0" borderId="1" xfId="0" applyNumberFormat="1" applyFont="1" applyBorder="1" applyAlignment="1" applyProtection="1">
      <alignment vertical="center"/>
    </xf>
    <xf numFmtId="0" fontId="5" fillId="5" borderId="5" xfId="0" applyFont="1" applyFill="1" applyBorder="1" applyAlignment="1" applyProtection="1">
      <alignment horizontal="center"/>
    </xf>
    <xf numFmtId="0" fontId="5" fillId="5" borderId="2" xfId="0" applyFont="1" applyFill="1" applyBorder="1" applyAlignment="1" applyProtection="1">
      <alignment horizontal="left" wrapText="1" indent="5"/>
    </xf>
    <xf numFmtId="0" fontId="5" fillId="5" borderId="3" xfId="0" applyFont="1" applyFill="1" applyBorder="1" applyAlignment="1" applyProtection="1">
      <alignment horizontal="left" wrapText="1" indent="5"/>
    </xf>
    <xf numFmtId="0" fontId="14" fillId="5" borderId="3" xfId="0" applyFont="1" applyFill="1" applyBorder="1" applyAlignment="1" applyProtection="1">
      <alignment horizontal="left" indent="5"/>
    </xf>
    <xf numFmtId="0" fontId="14" fillId="5" borderId="4" xfId="0" applyFont="1" applyFill="1" applyBorder="1" applyAlignment="1" applyProtection="1">
      <alignment horizontal="left" indent="5"/>
    </xf>
    <xf numFmtId="0" fontId="12" fillId="5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horizontal="left" vertical="center"/>
    </xf>
    <xf numFmtId="0" fontId="12" fillId="5" borderId="1" xfId="0" applyFont="1" applyFill="1" applyBorder="1" applyAlignment="1" applyProtection="1">
      <alignment horizontal="center" vertical="center"/>
    </xf>
    <xf numFmtId="4" fontId="12" fillId="5" borderId="1" xfId="0" applyNumberFormat="1" applyFont="1" applyFill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center" vertical="center"/>
    </xf>
    <xf numFmtId="4" fontId="12" fillId="7" borderId="0" xfId="0" applyNumberFormat="1" applyFont="1" applyFill="1" applyAlignment="1" applyProtection="1">
      <alignment vertical="center"/>
    </xf>
    <xf numFmtId="4" fontId="12" fillId="0" borderId="0" xfId="0" applyNumberFormat="1" applyFont="1" applyAlignment="1" applyProtection="1">
      <alignment vertical="center"/>
    </xf>
    <xf numFmtId="0" fontId="10" fillId="0" borderId="0" xfId="0" applyFont="1" applyProtection="1"/>
    <xf numFmtId="0" fontId="10" fillId="0" borderId="0" xfId="0" applyFont="1" applyAlignment="1" applyProtection="1">
      <alignment horizontal="left"/>
    </xf>
    <xf numFmtId="0" fontId="10" fillId="3" borderId="2" xfId="0" applyFont="1" applyFill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4" xfId="0" applyBorder="1" applyProtection="1"/>
    <xf numFmtId="4" fontId="10" fillId="3" borderId="1" xfId="0" applyNumberFormat="1" applyFont="1" applyFill="1" applyBorder="1" applyProtection="1"/>
    <xf numFmtId="0" fontId="10" fillId="3" borderId="2" xfId="0" applyFont="1" applyFill="1" applyBorder="1" applyProtection="1"/>
    <xf numFmtId="0" fontId="0" fillId="0" borderId="3" xfId="0" applyBorder="1" applyProtection="1"/>
    <xf numFmtId="0" fontId="19" fillId="3" borderId="2" xfId="0" applyFont="1" applyFill="1" applyBorder="1" applyAlignment="1" applyProtection="1">
      <alignment wrapText="1"/>
    </xf>
    <xf numFmtId="0" fontId="20" fillId="0" borderId="3" xfId="0" applyFont="1" applyBorder="1" applyProtection="1"/>
    <xf numFmtId="0" fontId="20" fillId="0" borderId="4" xfId="0" applyFont="1" applyBorder="1" applyProtection="1"/>
    <xf numFmtId="0" fontId="9" fillId="0" borderId="0" xfId="0" applyFo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center"/>
    </xf>
    <xf numFmtId="0" fontId="21" fillId="0" borderId="0" xfId="0" applyFont="1" applyProtection="1"/>
    <xf numFmtId="0" fontId="22" fillId="0" borderId="0" xfId="0" applyFont="1" applyProtection="1"/>
    <xf numFmtId="0" fontId="23" fillId="0" borderId="0" xfId="0" applyFont="1" applyAlignment="1" applyProtection="1">
      <alignment wrapText="1"/>
    </xf>
    <xf numFmtId="0" fontId="24" fillId="0" borderId="0" xfId="0" applyFont="1" applyAlignment="1" applyProtection="1">
      <alignment wrapText="1"/>
    </xf>
    <xf numFmtId="0" fontId="23" fillId="0" borderId="0" xfId="0" applyFont="1" applyAlignment="1" applyProtection="1">
      <alignment horizontal="left"/>
    </xf>
    <xf numFmtId="0" fontId="24" fillId="0" borderId="0" xfId="0" applyFont="1" applyProtection="1"/>
    <xf numFmtId="0" fontId="23" fillId="0" borderId="0" xfId="0" applyFont="1" applyProtection="1"/>
    <xf numFmtId="0" fontId="23" fillId="0" borderId="0" xfId="0" applyFont="1" applyProtection="1"/>
    <xf numFmtId="0" fontId="23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wrapText="1"/>
    </xf>
    <xf numFmtId="0" fontId="0" fillId="0" borderId="0" xfId="0" applyProtection="1"/>
    <xf numFmtId="0" fontId="3" fillId="0" borderId="6" xfId="0" applyFont="1" applyBorder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4" fontId="10" fillId="3" borderId="1" xfId="0" applyNumberFormat="1" applyFont="1" applyFill="1" applyBorder="1" applyProtection="1">
      <protection locked="0"/>
    </xf>
    <xf numFmtId="0" fontId="9" fillId="0" borderId="6" xfId="0" applyFont="1" applyBorder="1" applyProtection="1">
      <protection locked="0"/>
    </xf>
    <xf numFmtId="49" fontId="2" fillId="0" borderId="0" xfId="0" applyNumberFormat="1" applyFont="1" applyAlignment="1" applyProtection="1">
      <alignment horizontal="left"/>
    </xf>
    <xf numFmtId="49" fontId="3" fillId="0" borderId="0" xfId="0" applyNumberFormat="1" applyFont="1" applyAlignment="1" applyProtection="1">
      <alignment horizontal="left"/>
    </xf>
    <xf numFmtId="0" fontId="18" fillId="0" borderId="0" xfId="0" applyFont="1" applyAlignment="1" applyProtection="1">
      <alignment horizontal="left"/>
    </xf>
    <xf numFmtId="49" fontId="5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center" wrapText="1"/>
    </xf>
    <xf numFmtId="0" fontId="15" fillId="0" borderId="0" xfId="0" applyFont="1" applyAlignment="1" applyProtection="1">
      <alignment horizontal="center" wrapText="1"/>
    </xf>
    <xf numFmtId="0" fontId="8" fillId="0" borderId="0" xfId="0" applyFont="1" applyProtection="1"/>
    <xf numFmtId="49" fontId="16" fillId="0" borderId="0" xfId="0" applyNumberFormat="1" applyFont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 wrapText="1"/>
    </xf>
    <xf numFmtId="0" fontId="2" fillId="8" borderId="1" xfId="0" applyFont="1" applyFill="1" applyBorder="1" applyAlignment="1" applyProtection="1">
      <alignment vertical="center"/>
    </xf>
    <xf numFmtId="0" fontId="2" fillId="8" borderId="1" xfId="0" applyFont="1" applyFill="1" applyBorder="1" applyAlignment="1" applyProtection="1">
      <alignment horizontal="left" vertical="center"/>
    </xf>
    <xf numFmtId="0" fontId="2" fillId="8" borderId="1" xfId="0" applyFont="1" applyFill="1" applyBorder="1" applyAlignment="1" applyProtection="1">
      <alignment vertical="center" wrapText="1"/>
    </xf>
    <xf numFmtId="0" fontId="2" fillId="8" borderId="1" xfId="0" applyFont="1" applyFill="1" applyBorder="1" applyAlignment="1" applyProtection="1">
      <alignment horizontal="center" vertical="center"/>
    </xf>
    <xf numFmtId="4" fontId="2" fillId="8" borderId="1" xfId="0" applyNumberFormat="1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11" fillId="0" borderId="0" xfId="0" applyFont="1" applyAlignment="1" applyProtection="1">
      <alignment horizontal="right"/>
    </xf>
    <xf numFmtId="0" fontId="11" fillId="0" borderId="0" xfId="0" applyFont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center"/>
    </xf>
    <xf numFmtId="2" fontId="11" fillId="0" borderId="0" xfId="0" applyNumberFormat="1" applyFont="1" applyProtection="1"/>
    <xf numFmtId="0" fontId="10" fillId="3" borderId="3" xfId="0" applyFont="1" applyFill="1" applyBorder="1" applyAlignment="1" applyProtection="1">
      <alignment wrapText="1"/>
    </xf>
    <xf numFmtId="0" fontId="10" fillId="3" borderId="3" xfId="0" applyFont="1" applyFill="1" applyBorder="1" applyProtection="1"/>
    <xf numFmtId="0" fontId="19" fillId="3" borderId="3" xfId="0" applyFont="1" applyFill="1" applyBorder="1" applyAlignment="1" applyProtection="1">
      <alignment wrapText="1"/>
    </xf>
    <xf numFmtId="2" fontId="10" fillId="0" borderId="0" xfId="0" applyNumberFormat="1" applyFont="1" applyProtection="1"/>
    <xf numFmtId="0" fontId="24" fillId="0" borderId="0" xfId="0" applyFont="1" applyAlignment="1" applyProtection="1">
      <alignment horizontal="left"/>
    </xf>
    <xf numFmtId="0" fontId="11" fillId="0" borderId="0" xfId="0" applyFont="1" applyProtection="1"/>
    <xf numFmtId="0" fontId="11" fillId="9" borderId="1" xfId="0" applyFont="1" applyFill="1" applyBorder="1" applyAlignment="1" applyProtection="1">
      <alignment horizontal="left"/>
    </xf>
    <xf numFmtId="0" fontId="11" fillId="9" borderId="1" xfId="0" applyFont="1" applyFill="1" applyBorder="1" applyProtection="1"/>
    <xf numFmtId="0" fontId="11" fillId="9" borderId="1" xfId="0" applyFont="1" applyFill="1" applyBorder="1" applyProtection="1"/>
    <xf numFmtId="0" fontId="25" fillId="9" borderId="1" xfId="0" applyFont="1" applyFill="1" applyBorder="1" applyProtection="1"/>
    <xf numFmtId="0" fontId="26" fillId="0" borderId="1" xfId="0" applyFont="1" applyBorder="1" applyAlignment="1" applyProtection="1">
      <alignment horizontal="left" vertical="center"/>
    </xf>
    <xf numFmtId="0" fontId="25" fillId="0" borderId="1" xfId="0" applyFont="1" applyBorder="1" applyProtection="1"/>
    <xf numFmtId="0" fontId="9" fillId="0" borderId="1" xfId="0" applyFont="1" applyBorder="1" applyAlignment="1" applyProtection="1">
      <alignment horizontal="left"/>
    </xf>
    <xf numFmtId="0" fontId="9" fillId="0" borderId="1" xfId="0" applyFont="1" applyBorder="1" applyProtection="1"/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</xf>
    <xf numFmtId="0" fontId="2" fillId="8" borderId="1" xfId="0" applyFont="1" applyFill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255"/>
  <sheetViews>
    <sheetView view="pageLayout" topLeftCell="A2" zoomScaleNormal="100" workbookViewId="0">
      <selection activeCell="F18" sqref="F18"/>
    </sheetView>
  </sheetViews>
  <sheetFormatPr defaultRowHeight="14.25" x14ac:dyDescent="0.2"/>
  <cols>
    <col min="1" max="1" width="5.5703125" style="6" customWidth="1"/>
    <col min="2" max="2" width="16.5703125" style="13" customWidth="1"/>
    <col min="3" max="3" width="52.42578125" style="6" customWidth="1"/>
    <col min="4" max="4" width="9.28515625" style="6" customWidth="1"/>
    <col min="5" max="5" width="9.28515625" style="12" customWidth="1"/>
    <col min="6" max="6" width="25.28515625" style="6" customWidth="1"/>
    <col min="7" max="7" width="27.5703125" style="6" customWidth="1"/>
    <col min="8" max="8" width="12.140625" style="6" bestFit="1" customWidth="1"/>
    <col min="9" max="16384" width="9.140625" style="6"/>
  </cols>
  <sheetData>
    <row r="1" spans="1:9" s="1" customFormat="1" ht="12.75" x14ac:dyDescent="0.2">
      <c r="A1" s="15"/>
      <c r="B1" s="16"/>
      <c r="C1" s="17"/>
      <c r="D1" s="16"/>
      <c r="E1" s="18"/>
      <c r="F1" s="15"/>
      <c r="G1" s="15"/>
      <c r="I1" s="2"/>
    </row>
    <row r="2" spans="1:9" s="3" customFormat="1" ht="12.75" x14ac:dyDescent="0.2">
      <c r="A2" s="19"/>
      <c r="B2" s="20" t="s">
        <v>29</v>
      </c>
      <c r="C2" s="20"/>
      <c r="D2" s="16"/>
      <c r="E2" s="21"/>
      <c r="F2" s="20"/>
      <c r="G2" s="19"/>
      <c r="I2" s="2"/>
    </row>
    <row r="3" spans="1:9" s="3" customFormat="1" ht="20.25" customHeight="1" x14ac:dyDescent="0.2">
      <c r="A3" s="19"/>
      <c r="B3" s="89"/>
      <c r="C3" s="89"/>
      <c r="D3" s="16"/>
      <c r="E3" s="21"/>
      <c r="F3" s="22"/>
      <c r="G3" s="22"/>
      <c r="I3" s="2"/>
    </row>
    <row r="4" spans="1:9" s="3" customFormat="1" ht="20.25" customHeight="1" x14ac:dyDescent="0.2">
      <c r="A4" s="19"/>
      <c r="B4" s="89"/>
      <c r="C4" s="89"/>
      <c r="D4" s="16"/>
      <c r="E4" s="21"/>
      <c r="F4" s="23"/>
      <c r="G4" s="23"/>
      <c r="I4" s="2"/>
    </row>
    <row r="5" spans="1:9" s="3" customFormat="1" ht="20.25" customHeight="1" x14ac:dyDescent="0.2">
      <c r="A5" s="19"/>
      <c r="B5" s="89"/>
      <c r="C5" s="89"/>
      <c r="D5" s="16"/>
      <c r="E5" s="21"/>
      <c r="F5" s="22"/>
      <c r="G5" s="22"/>
      <c r="I5" s="2"/>
    </row>
    <row r="6" spans="1:9" s="3" customFormat="1" ht="20.25" customHeight="1" x14ac:dyDescent="0.2">
      <c r="A6" s="19"/>
      <c r="B6" s="20"/>
      <c r="C6" s="20"/>
      <c r="D6" s="16"/>
      <c r="E6" s="21"/>
      <c r="F6" s="22"/>
      <c r="G6" s="22"/>
      <c r="I6" s="2"/>
    </row>
    <row r="7" spans="1:9" s="3" customFormat="1" ht="20.25" customHeight="1" x14ac:dyDescent="0.2">
      <c r="A7" s="19"/>
      <c r="B7" s="89" t="s">
        <v>42</v>
      </c>
      <c r="C7" s="89"/>
      <c r="D7" s="19"/>
      <c r="E7" s="21"/>
      <c r="F7" s="22"/>
      <c r="G7" s="22"/>
      <c r="I7" s="2"/>
    </row>
    <row r="8" spans="1:9" s="3" customFormat="1" ht="21" customHeight="1" x14ac:dyDescent="0.2">
      <c r="A8" s="19"/>
      <c r="B8" s="90" t="s">
        <v>43</v>
      </c>
      <c r="C8" s="90"/>
      <c r="D8" s="20"/>
      <c r="E8" s="21"/>
      <c r="F8" s="19"/>
      <c r="G8" s="19"/>
      <c r="I8" s="2"/>
    </row>
    <row r="9" spans="1:9" s="3" customFormat="1" ht="20.25" customHeight="1" x14ac:dyDescent="0.2">
      <c r="A9" s="19"/>
      <c r="B9" s="20"/>
      <c r="C9" s="19"/>
      <c r="D9" s="20"/>
      <c r="E9" s="21"/>
      <c r="F9" s="19"/>
      <c r="G9" s="22"/>
      <c r="I9" s="2"/>
    </row>
    <row r="10" spans="1:9" s="1" customFormat="1" ht="12.75" x14ac:dyDescent="0.2">
      <c r="A10" s="15"/>
      <c r="B10" s="16"/>
      <c r="C10" s="17"/>
      <c r="D10" s="16"/>
      <c r="E10" s="18"/>
      <c r="F10" s="15"/>
      <c r="G10" s="15"/>
      <c r="I10" s="2"/>
    </row>
    <row r="11" spans="1:9" s="1" customFormat="1" ht="15.75" x14ac:dyDescent="0.25">
      <c r="A11" s="24" t="s">
        <v>75</v>
      </c>
      <c r="B11" s="24"/>
      <c r="C11" s="25"/>
      <c r="D11" s="25"/>
      <c r="E11" s="25"/>
      <c r="F11" s="25"/>
      <c r="G11" s="25"/>
      <c r="I11" s="2"/>
    </row>
    <row r="12" spans="1:9" s="1" customFormat="1" ht="15.75" x14ac:dyDescent="0.25">
      <c r="A12" s="26"/>
      <c r="B12" s="27"/>
      <c r="C12" s="28"/>
      <c r="D12" s="28"/>
      <c r="E12" s="28"/>
      <c r="F12" s="28"/>
      <c r="G12" s="28"/>
      <c r="I12" s="2"/>
    </row>
    <row r="13" spans="1:9" s="1" customFormat="1" ht="15" x14ac:dyDescent="0.25">
      <c r="A13" s="15"/>
      <c r="B13" s="16"/>
      <c r="C13" s="29"/>
      <c r="D13" s="16"/>
      <c r="E13" s="18"/>
      <c r="F13" s="15"/>
      <c r="G13" s="15"/>
      <c r="I13" s="2"/>
    </row>
    <row r="14" spans="1:9" ht="36.75" customHeight="1" x14ac:dyDescent="0.25">
      <c r="A14" s="30" t="s">
        <v>76</v>
      </c>
      <c r="B14" s="30"/>
      <c r="C14" s="31"/>
      <c r="D14" s="31"/>
      <c r="E14" s="31"/>
      <c r="F14" s="31"/>
      <c r="G14" s="31"/>
      <c r="H14" s="4"/>
      <c r="I14" s="5"/>
    </row>
    <row r="15" spans="1:9" ht="18.75" x14ac:dyDescent="0.3">
      <c r="A15" s="32"/>
      <c r="B15" s="33"/>
      <c r="C15" s="34"/>
      <c r="D15" s="35"/>
      <c r="E15" s="36"/>
      <c r="F15" s="35"/>
      <c r="G15" s="37"/>
      <c r="H15" s="4"/>
      <c r="I15" s="5"/>
    </row>
    <row r="16" spans="1:9" ht="30" x14ac:dyDescent="0.2">
      <c r="A16" s="38" t="s">
        <v>48</v>
      </c>
      <c r="B16" s="39" t="s">
        <v>49</v>
      </c>
      <c r="C16" s="40" t="s">
        <v>32</v>
      </c>
      <c r="D16" s="40" t="s">
        <v>31</v>
      </c>
      <c r="E16" s="40" t="s">
        <v>33</v>
      </c>
      <c r="F16" s="38" t="s">
        <v>34</v>
      </c>
      <c r="G16" s="38" t="s">
        <v>35</v>
      </c>
    </row>
    <row r="17" spans="1:7" ht="15" x14ac:dyDescent="0.25">
      <c r="A17" s="41"/>
      <c r="B17" s="42"/>
      <c r="C17" s="43" t="s">
        <v>41</v>
      </c>
      <c r="D17" s="44"/>
      <c r="E17" s="44"/>
      <c r="F17" s="41"/>
      <c r="G17" s="41"/>
    </row>
    <row r="18" spans="1:7" ht="17.25" customHeight="1" x14ac:dyDescent="0.2">
      <c r="A18" s="45" t="s">
        <v>0</v>
      </c>
      <c r="B18" s="46"/>
      <c r="C18" s="47" t="s">
        <v>36</v>
      </c>
      <c r="D18" s="48" t="s">
        <v>27</v>
      </c>
      <c r="E18" s="48">
        <v>120</v>
      </c>
      <c r="F18" s="9">
        <v>0</v>
      </c>
      <c r="G18" s="49">
        <f>E18*F18</f>
        <v>0</v>
      </c>
    </row>
    <row r="19" spans="1:7" x14ac:dyDescent="0.2">
      <c r="A19" s="45" t="s">
        <v>2</v>
      </c>
      <c r="B19" s="46"/>
      <c r="C19" s="47" t="s">
        <v>38</v>
      </c>
      <c r="D19" s="48" t="s">
        <v>37</v>
      </c>
      <c r="E19" s="48">
        <v>30</v>
      </c>
      <c r="F19" s="9">
        <v>0</v>
      </c>
      <c r="G19" s="49">
        <f>E19*F19</f>
        <v>0</v>
      </c>
    </row>
    <row r="20" spans="1:7" ht="13.5" customHeight="1" x14ac:dyDescent="0.25">
      <c r="A20" s="41"/>
      <c r="B20" s="42"/>
      <c r="C20" s="50" t="s">
        <v>26</v>
      </c>
      <c r="D20" s="44"/>
      <c r="E20" s="44"/>
      <c r="F20" s="41"/>
      <c r="G20" s="41"/>
    </row>
    <row r="21" spans="1:7" ht="15" x14ac:dyDescent="0.25">
      <c r="A21" s="51" t="s">
        <v>73</v>
      </c>
      <c r="B21" s="52"/>
      <c r="C21" s="53"/>
      <c r="D21" s="53"/>
      <c r="E21" s="53"/>
      <c r="F21" s="53"/>
      <c r="G21" s="54"/>
    </row>
    <row r="22" spans="1:7" x14ac:dyDescent="0.2">
      <c r="A22" s="45" t="s">
        <v>5</v>
      </c>
      <c r="B22" s="46">
        <v>10843373</v>
      </c>
      <c r="C22" s="45" t="s">
        <v>258</v>
      </c>
      <c r="D22" s="48" t="s">
        <v>1</v>
      </c>
      <c r="E22" s="48">
        <v>1</v>
      </c>
      <c r="F22" s="11">
        <v>0</v>
      </c>
      <c r="G22" s="49">
        <f t="shared" ref="G22:G54" si="0">E22*F22</f>
        <v>0</v>
      </c>
    </row>
    <row r="23" spans="1:7" x14ac:dyDescent="0.2">
      <c r="A23" s="55" t="s">
        <v>3</v>
      </c>
      <c r="B23" s="56">
        <v>11766900</v>
      </c>
      <c r="C23" s="55" t="s">
        <v>259</v>
      </c>
      <c r="D23" s="57" t="s">
        <v>1</v>
      </c>
      <c r="E23" s="57">
        <v>1</v>
      </c>
      <c r="F23" s="10">
        <v>0</v>
      </c>
      <c r="G23" s="58">
        <f t="shared" si="0"/>
        <v>0</v>
      </c>
    </row>
    <row r="24" spans="1:7" x14ac:dyDescent="0.2">
      <c r="A24" s="45" t="s">
        <v>4</v>
      </c>
      <c r="B24" s="46">
        <v>8879587</v>
      </c>
      <c r="C24" s="45" t="s">
        <v>260</v>
      </c>
      <c r="D24" s="48" t="s">
        <v>1</v>
      </c>
      <c r="E24" s="48">
        <v>1</v>
      </c>
      <c r="F24" s="11">
        <v>0</v>
      </c>
      <c r="G24" s="49">
        <f t="shared" si="0"/>
        <v>0</v>
      </c>
    </row>
    <row r="25" spans="1:7" x14ac:dyDescent="0.2">
      <c r="A25" s="55" t="s">
        <v>6</v>
      </c>
      <c r="B25" s="56">
        <v>8879595</v>
      </c>
      <c r="C25" s="55" t="s">
        <v>261</v>
      </c>
      <c r="D25" s="57" t="s">
        <v>1</v>
      </c>
      <c r="E25" s="57">
        <v>1</v>
      </c>
      <c r="F25" s="10">
        <v>0</v>
      </c>
      <c r="G25" s="58">
        <f t="shared" si="0"/>
        <v>0</v>
      </c>
    </row>
    <row r="26" spans="1:7" x14ac:dyDescent="0.2">
      <c r="A26" s="45" t="s">
        <v>7</v>
      </c>
      <c r="B26" s="46">
        <v>8879645</v>
      </c>
      <c r="C26" s="45" t="s">
        <v>262</v>
      </c>
      <c r="D26" s="48" t="s">
        <v>1</v>
      </c>
      <c r="E26" s="48">
        <v>1</v>
      </c>
      <c r="F26" s="11">
        <v>0</v>
      </c>
      <c r="G26" s="49">
        <f t="shared" si="0"/>
        <v>0</v>
      </c>
    </row>
    <row r="27" spans="1:7" x14ac:dyDescent="0.2">
      <c r="A27" s="55" t="s">
        <v>8</v>
      </c>
      <c r="B27" s="56">
        <v>8615952</v>
      </c>
      <c r="C27" s="55" t="s">
        <v>263</v>
      </c>
      <c r="D27" s="57" t="s">
        <v>1</v>
      </c>
      <c r="E27" s="57">
        <v>1</v>
      </c>
      <c r="F27" s="10">
        <v>0</v>
      </c>
      <c r="G27" s="58">
        <f t="shared" si="0"/>
        <v>0</v>
      </c>
    </row>
    <row r="28" spans="1:7" x14ac:dyDescent="0.2">
      <c r="A28" s="45" t="s">
        <v>9</v>
      </c>
      <c r="B28" s="46">
        <v>8615960</v>
      </c>
      <c r="C28" s="45" t="s">
        <v>263</v>
      </c>
      <c r="D28" s="48" t="s">
        <v>1</v>
      </c>
      <c r="E28" s="48">
        <v>1</v>
      </c>
      <c r="F28" s="11">
        <v>0</v>
      </c>
      <c r="G28" s="49">
        <f t="shared" si="0"/>
        <v>0</v>
      </c>
    </row>
    <row r="29" spans="1:7" x14ac:dyDescent="0.2">
      <c r="A29" s="55" t="s">
        <v>10</v>
      </c>
      <c r="B29" s="56">
        <v>11270277</v>
      </c>
      <c r="C29" s="55" t="s">
        <v>264</v>
      </c>
      <c r="D29" s="57" t="s">
        <v>1</v>
      </c>
      <c r="E29" s="57">
        <v>1</v>
      </c>
      <c r="F29" s="10">
        <v>0</v>
      </c>
      <c r="G29" s="58">
        <f t="shared" si="0"/>
        <v>0</v>
      </c>
    </row>
    <row r="30" spans="1:7" x14ac:dyDescent="0.2">
      <c r="A30" s="45" t="s">
        <v>11</v>
      </c>
      <c r="B30" s="46">
        <v>10843377</v>
      </c>
      <c r="C30" s="45" t="s">
        <v>265</v>
      </c>
      <c r="D30" s="48" t="s">
        <v>1</v>
      </c>
      <c r="E30" s="48">
        <v>1</v>
      </c>
      <c r="F30" s="11">
        <v>0</v>
      </c>
      <c r="G30" s="49">
        <f t="shared" si="0"/>
        <v>0</v>
      </c>
    </row>
    <row r="31" spans="1:7" x14ac:dyDescent="0.2">
      <c r="A31" s="55" t="s">
        <v>12</v>
      </c>
      <c r="B31" s="56">
        <v>10998701</v>
      </c>
      <c r="C31" s="55" t="s">
        <v>266</v>
      </c>
      <c r="D31" s="57" t="s">
        <v>1</v>
      </c>
      <c r="E31" s="57">
        <v>1</v>
      </c>
      <c r="F31" s="10">
        <v>0</v>
      </c>
      <c r="G31" s="58">
        <f t="shared" si="0"/>
        <v>0</v>
      </c>
    </row>
    <row r="32" spans="1:7" x14ac:dyDescent="0.2">
      <c r="A32" s="45" t="s">
        <v>13</v>
      </c>
      <c r="B32" s="46">
        <v>10186729</v>
      </c>
      <c r="C32" s="45" t="s">
        <v>267</v>
      </c>
      <c r="D32" s="48" t="s">
        <v>1</v>
      </c>
      <c r="E32" s="48">
        <v>1</v>
      </c>
      <c r="F32" s="11">
        <v>0</v>
      </c>
      <c r="G32" s="49">
        <f t="shared" si="0"/>
        <v>0</v>
      </c>
    </row>
    <row r="33" spans="1:7" x14ac:dyDescent="0.2">
      <c r="A33" s="55" t="s">
        <v>14</v>
      </c>
      <c r="B33" s="56">
        <v>10430809</v>
      </c>
      <c r="C33" s="55" t="s">
        <v>268</v>
      </c>
      <c r="D33" s="57" t="s">
        <v>1</v>
      </c>
      <c r="E33" s="57">
        <v>1</v>
      </c>
      <c r="F33" s="10">
        <v>0</v>
      </c>
      <c r="G33" s="58">
        <f t="shared" si="0"/>
        <v>0</v>
      </c>
    </row>
    <row r="34" spans="1:7" x14ac:dyDescent="0.2">
      <c r="A34" s="45" t="s">
        <v>15</v>
      </c>
      <c r="B34" s="46">
        <v>10494881</v>
      </c>
      <c r="C34" s="45" t="s">
        <v>267</v>
      </c>
      <c r="D34" s="48" t="s">
        <v>1</v>
      </c>
      <c r="E34" s="48">
        <v>1</v>
      </c>
      <c r="F34" s="11">
        <v>0</v>
      </c>
      <c r="G34" s="49">
        <f t="shared" si="0"/>
        <v>0</v>
      </c>
    </row>
    <row r="35" spans="1:7" x14ac:dyDescent="0.2">
      <c r="A35" s="55" t="s">
        <v>16</v>
      </c>
      <c r="B35" s="56">
        <v>11425378</v>
      </c>
      <c r="C35" s="55" t="s">
        <v>269</v>
      </c>
      <c r="D35" s="57" t="s">
        <v>1</v>
      </c>
      <c r="E35" s="57">
        <v>1</v>
      </c>
      <c r="F35" s="10">
        <v>0</v>
      </c>
      <c r="G35" s="58">
        <f t="shared" si="0"/>
        <v>0</v>
      </c>
    </row>
    <row r="36" spans="1:7" x14ac:dyDescent="0.2">
      <c r="A36" s="45" t="s">
        <v>17</v>
      </c>
      <c r="B36" s="46">
        <v>10961593</v>
      </c>
      <c r="C36" s="45" t="s">
        <v>270</v>
      </c>
      <c r="D36" s="48" t="s">
        <v>1</v>
      </c>
      <c r="E36" s="48">
        <v>1</v>
      </c>
      <c r="F36" s="11">
        <v>0</v>
      </c>
      <c r="G36" s="49">
        <f t="shared" si="0"/>
        <v>0</v>
      </c>
    </row>
    <row r="37" spans="1:7" x14ac:dyDescent="0.2">
      <c r="A37" s="55" t="s">
        <v>18</v>
      </c>
      <c r="B37" s="56">
        <v>8096716</v>
      </c>
      <c r="C37" s="55" t="s">
        <v>271</v>
      </c>
      <c r="D37" s="57" t="s">
        <v>1</v>
      </c>
      <c r="E37" s="57">
        <v>1</v>
      </c>
      <c r="F37" s="10">
        <v>0</v>
      </c>
      <c r="G37" s="58">
        <f t="shared" si="0"/>
        <v>0</v>
      </c>
    </row>
    <row r="38" spans="1:7" x14ac:dyDescent="0.2">
      <c r="A38" s="45" t="s">
        <v>19</v>
      </c>
      <c r="B38" s="46">
        <v>11270277</v>
      </c>
      <c r="C38" s="45" t="s">
        <v>272</v>
      </c>
      <c r="D38" s="48" t="s">
        <v>1</v>
      </c>
      <c r="E38" s="48">
        <v>1</v>
      </c>
      <c r="F38" s="11">
        <v>0</v>
      </c>
      <c r="G38" s="49">
        <f t="shared" si="0"/>
        <v>0</v>
      </c>
    </row>
    <row r="39" spans="1:7" x14ac:dyDescent="0.2">
      <c r="A39" s="55" t="s">
        <v>20</v>
      </c>
      <c r="B39" s="56">
        <v>10430809</v>
      </c>
      <c r="C39" s="55" t="s">
        <v>268</v>
      </c>
      <c r="D39" s="57" t="s">
        <v>1</v>
      </c>
      <c r="E39" s="57">
        <v>1</v>
      </c>
      <c r="F39" s="10">
        <v>0</v>
      </c>
      <c r="G39" s="58">
        <f t="shared" si="0"/>
        <v>0</v>
      </c>
    </row>
    <row r="40" spans="1:7" x14ac:dyDescent="0.2">
      <c r="A40" s="45" t="s">
        <v>21</v>
      </c>
      <c r="B40" s="46">
        <v>10494881</v>
      </c>
      <c r="C40" s="45" t="s">
        <v>267</v>
      </c>
      <c r="D40" s="48" t="s">
        <v>1</v>
      </c>
      <c r="E40" s="48">
        <v>1</v>
      </c>
      <c r="F40" s="11">
        <v>0</v>
      </c>
      <c r="G40" s="49">
        <f t="shared" si="0"/>
        <v>0</v>
      </c>
    </row>
    <row r="41" spans="1:7" x14ac:dyDescent="0.2">
      <c r="A41" s="55" t="s">
        <v>22</v>
      </c>
      <c r="B41" s="56">
        <v>10431866</v>
      </c>
      <c r="C41" s="55" t="s">
        <v>273</v>
      </c>
      <c r="D41" s="57" t="s">
        <v>1</v>
      </c>
      <c r="E41" s="57">
        <v>1</v>
      </c>
      <c r="F41" s="10">
        <v>0</v>
      </c>
      <c r="G41" s="58">
        <f t="shared" si="0"/>
        <v>0</v>
      </c>
    </row>
    <row r="42" spans="1:7" x14ac:dyDescent="0.2">
      <c r="A42" s="45" t="s">
        <v>23</v>
      </c>
      <c r="B42" s="46">
        <v>8615960</v>
      </c>
      <c r="C42" s="45" t="s">
        <v>274</v>
      </c>
      <c r="D42" s="48" t="s">
        <v>1</v>
      </c>
      <c r="E42" s="48">
        <v>1</v>
      </c>
      <c r="F42" s="11">
        <v>0</v>
      </c>
      <c r="G42" s="49">
        <f t="shared" si="0"/>
        <v>0</v>
      </c>
    </row>
    <row r="43" spans="1:7" x14ac:dyDescent="0.2">
      <c r="A43" s="55" t="s">
        <v>24</v>
      </c>
      <c r="B43" s="56">
        <v>10843375</v>
      </c>
      <c r="C43" s="55" t="s">
        <v>275</v>
      </c>
      <c r="D43" s="57" t="s">
        <v>1</v>
      </c>
      <c r="E43" s="57">
        <v>1</v>
      </c>
      <c r="F43" s="10">
        <v>0</v>
      </c>
      <c r="G43" s="58">
        <f t="shared" si="0"/>
        <v>0</v>
      </c>
    </row>
    <row r="44" spans="1:7" x14ac:dyDescent="0.2">
      <c r="A44" s="45" t="s">
        <v>25</v>
      </c>
      <c r="B44" s="46">
        <v>10092609</v>
      </c>
      <c r="C44" s="45" t="s">
        <v>276</v>
      </c>
      <c r="D44" s="48" t="s">
        <v>1</v>
      </c>
      <c r="E44" s="48">
        <v>1</v>
      </c>
      <c r="F44" s="11">
        <v>0</v>
      </c>
      <c r="G44" s="49">
        <f t="shared" si="0"/>
        <v>0</v>
      </c>
    </row>
    <row r="45" spans="1:7" x14ac:dyDescent="0.2">
      <c r="A45" s="55" t="s">
        <v>50</v>
      </c>
      <c r="B45" s="56">
        <v>10962162</v>
      </c>
      <c r="C45" s="55" t="s">
        <v>277</v>
      </c>
      <c r="D45" s="57" t="s">
        <v>1</v>
      </c>
      <c r="E45" s="57">
        <v>1</v>
      </c>
      <c r="F45" s="10">
        <v>0</v>
      </c>
      <c r="G45" s="58">
        <f t="shared" si="0"/>
        <v>0</v>
      </c>
    </row>
    <row r="46" spans="1:7" x14ac:dyDescent="0.2">
      <c r="A46" s="45" t="s">
        <v>51</v>
      </c>
      <c r="B46" s="46">
        <v>11171888</v>
      </c>
      <c r="C46" s="45" t="s">
        <v>278</v>
      </c>
      <c r="D46" s="48" t="s">
        <v>1</v>
      </c>
      <c r="E46" s="48">
        <v>1</v>
      </c>
      <c r="F46" s="11">
        <v>0</v>
      </c>
      <c r="G46" s="49">
        <f t="shared" si="0"/>
        <v>0</v>
      </c>
    </row>
    <row r="47" spans="1:7" x14ac:dyDescent="0.2">
      <c r="A47" s="55" t="s">
        <v>52</v>
      </c>
      <c r="B47" s="56">
        <v>7043644</v>
      </c>
      <c r="C47" s="55" t="s">
        <v>279</v>
      </c>
      <c r="D47" s="57" t="s">
        <v>1</v>
      </c>
      <c r="E47" s="57">
        <v>1</v>
      </c>
      <c r="F47" s="10">
        <v>0</v>
      </c>
      <c r="G47" s="58">
        <f t="shared" si="0"/>
        <v>0</v>
      </c>
    </row>
    <row r="48" spans="1:7" x14ac:dyDescent="0.2">
      <c r="A48" s="45" t="s">
        <v>53</v>
      </c>
      <c r="B48" s="46">
        <v>10281025</v>
      </c>
      <c r="C48" s="45" t="s">
        <v>280</v>
      </c>
      <c r="D48" s="48" t="s">
        <v>1</v>
      </c>
      <c r="E48" s="48">
        <v>1</v>
      </c>
      <c r="F48" s="11">
        <v>0</v>
      </c>
      <c r="G48" s="49">
        <f t="shared" si="0"/>
        <v>0</v>
      </c>
    </row>
    <row r="49" spans="1:7" x14ac:dyDescent="0.2">
      <c r="A49" s="55" t="s">
        <v>54</v>
      </c>
      <c r="B49" s="56">
        <v>10307643</v>
      </c>
      <c r="C49" s="55" t="s">
        <v>281</v>
      </c>
      <c r="D49" s="57" t="s">
        <v>1</v>
      </c>
      <c r="E49" s="57">
        <v>1</v>
      </c>
      <c r="F49" s="10">
        <v>0</v>
      </c>
      <c r="G49" s="58">
        <f t="shared" si="0"/>
        <v>0</v>
      </c>
    </row>
    <row r="50" spans="1:7" x14ac:dyDescent="0.2">
      <c r="A50" s="45" t="s">
        <v>55</v>
      </c>
      <c r="B50" s="46">
        <v>11104935</v>
      </c>
      <c r="C50" s="45" t="s">
        <v>282</v>
      </c>
      <c r="D50" s="48" t="s">
        <v>1</v>
      </c>
      <c r="E50" s="48">
        <v>1</v>
      </c>
      <c r="F50" s="11">
        <v>0</v>
      </c>
      <c r="G50" s="49">
        <f t="shared" si="0"/>
        <v>0</v>
      </c>
    </row>
    <row r="51" spans="1:7" x14ac:dyDescent="0.2">
      <c r="A51" s="55" t="s">
        <v>56</v>
      </c>
      <c r="B51" s="56">
        <v>3345209</v>
      </c>
      <c r="C51" s="55" t="s">
        <v>283</v>
      </c>
      <c r="D51" s="57" t="s">
        <v>1</v>
      </c>
      <c r="E51" s="57">
        <v>1</v>
      </c>
      <c r="F51" s="10">
        <v>0</v>
      </c>
      <c r="G51" s="58">
        <f t="shared" si="0"/>
        <v>0</v>
      </c>
    </row>
    <row r="52" spans="1:7" x14ac:dyDescent="0.2">
      <c r="A52" s="45" t="s">
        <v>57</v>
      </c>
      <c r="B52" s="46">
        <v>10307713</v>
      </c>
      <c r="C52" s="45" t="s">
        <v>284</v>
      </c>
      <c r="D52" s="48" t="s">
        <v>1</v>
      </c>
      <c r="E52" s="48">
        <v>1</v>
      </c>
      <c r="F52" s="11">
        <v>0</v>
      </c>
      <c r="G52" s="49">
        <f t="shared" si="0"/>
        <v>0</v>
      </c>
    </row>
    <row r="53" spans="1:7" x14ac:dyDescent="0.2">
      <c r="A53" s="55" t="s">
        <v>58</v>
      </c>
      <c r="B53" s="56">
        <v>1170609</v>
      </c>
      <c r="C53" s="55" t="s">
        <v>285</v>
      </c>
      <c r="D53" s="57" t="s">
        <v>1</v>
      </c>
      <c r="E53" s="57">
        <v>1</v>
      </c>
      <c r="F53" s="10">
        <v>0</v>
      </c>
      <c r="G53" s="58">
        <f t="shared" si="0"/>
        <v>0</v>
      </c>
    </row>
    <row r="54" spans="1:7" x14ac:dyDescent="0.2">
      <c r="A54" s="45" t="s">
        <v>59</v>
      </c>
      <c r="B54" s="46">
        <v>10307713</v>
      </c>
      <c r="C54" s="45" t="s">
        <v>284</v>
      </c>
      <c r="D54" s="48" t="s">
        <v>1</v>
      </c>
      <c r="E54" s="48">
        <v>1</v>
      </c>
      <c r="F54" s="11">
        <v>0</v>
      </c>
      <c r="G54" s="49">
        <f t="shared" si="0"/>
        <v>0</v>
      </c>
    </row>
    <row r="55" spans="1:7" x14ac:dyDescent="0.2">
      <c r="A55" s="55" t="s">
        <v>79</v>
      </c>
      <c r="B55" s="56">
        <v>10656473</v>
      </c>
      <c r="C55" s="55" t="s">
        <v>286</v>
      </c>
      <c r="D55" s="57" t="s">
        <v>1</v>
      </c>
      <c r="E55" s="57">
        <v>1</v>
      </c>
      <c r="F55" s="10">
        <v>0</v>
      </c>
      <c r="G55" s="58">
        <f t="shared" ref="G55:G118" si="1">E55*F55</f>
        <v>0</v>
      </c>
    </row>
    <row r="56" spans="1:7" x14ac:dyDescent="0.2">
      <c r="A56" s="45" t="s">
        <v>80</v>
      </c>
      <c r="B56" s="46">
        <v>10273230</v>
      </c>
      <c r="C56" s="45" t="s">
        <v>287</v>
      </c>
      <c r="D56" s="48" t="s">
        <v>1</v>
      </c>
      <c r="E56" s="48">
        <v>1</v>
      </c>
      <c r="F56" s="11">
        <v>0</v>
      </c>
      <c r="G56" s="49">
        <f t="shared" si="1"/>
        <v>0</v>
      </c>
    </row>
    <row r="57" spans="1:7" x14ac:dyDescent="0.2">
      <c r="A57" s="55" t="s">
        <v>81</v>
      </c>
      <c r="B57" s="56">
        <v>3345209</v>
      </c>
      <c r="C57" s="55" t="s">
        <v>283</v>
      </c>
      <c r="D57" s="57" t="s">
        <v>1</v>
      </c>
      <c r="E57" s="57">
        <v>1</v>
      </c>
      <c r="F57" s="10">
        <v>0</v>
      </c>
      <c r="G57" s="58">
        <f t="shared" si="1"/>
        <v>0</v>
      </c>
    </row>
    <row r="58" spans="1:7" x14ac:dyDescent="0.2">
      <c r="A58" s="45" t="s">
        <v>82</v>
      </c>
      <c r="B58" s="46">
        <v>3345209</v>
      </c>
      <c r="C58" s="45" t="s">
        <v>283</v>
      </c>
      <c r="D58" s="48" t="s">
        <v>1</v>
      </c>
      <c r="E58" s="48">
        <v>1</v>
      </c>
      <c r="F58" s="11">
        <v>0</v>
      </c>
      <c r="G58" s="49">
        <f t="shared" si="1"/>
        <v>0</v>
      </c>
    </row>
    <row r="59" spans="1:7" x14ac:dyDescent="0.2">
      <c r="A59" s="55" t="s">
        <v>83</v>
      </c>
      <c r="B59" s="56">
        <v>11131428</v>
      </c>
      <c r="C59" s="55" t="s">
        <v>288</v>
      </c>
      <c r="D59" s="57" t="s">
        <v>1</v>
      </c>
      <c r="E59" s="57">
        <v>1</v>
      </c>
      <c r="F59" s="10">
        <v>0</v>
      </c>
      <c r="G59" s="58">
        <f t="shared" si="1"/>
        <v>0</v>
      </c>
    </row>
    <row r="60" spans="1:7" x14ac:dyDescent="0.2">
      <c r="A60" s="45" t="s">
        <v>84</v>
      </c>
      <c r="B60" s="46">
        <v>11131433</v>
      </c>
      <c r="C60" s="45" t="s">
        <v>289</v>
      </c>
      <c r="D60" s="48" t="s">
        <v>1</v>
      </c>
      <c r="E60" s="48">
        <v>1</v>
      </c>
      <c r="F60" s="11">
        <v>0</v>
      </c>
      <c r="G60" s="49">
        <f t="shared" si="1"/>
        <v>0</v>
      </c>
    </row>
    <row r="61" spans="1:7" x14ac:dyDescent="0.2">
      <c r="A61" s="55" t="s">
        <v>85</v>
      </c>
      <c r="B61" s="56">
        <v>10093923</v>
      </c>
      <c r="C61" s="55" t="s">
        <v>290</v>
      </c>
      <c r="D61" s="57" t="s">
        <v>1</v>
      </c>
      <c r="E61" s="57">
        <v>1</v>
      </c>
      <c r="F61" s="10">
        <v>0</v>
      </c>
      <c r="G61" s="58">
        <f t="shared" si="1"/>
        <v>0</v>
      </c>
    </row>
    <row r="62" spans="1:7" x14ac:dyDescent="0.2">
      <c r="A62" s="45" t="s">
        <v>86</v>
      </c>
      <c r="B62" s="46">
        <v>3345209</v>
      </c>
      <c r="C62" s="45" t="s">
        <v>283</v>
      </c>
      <c r="D62" s="48" t="s">
        <v>1</v>
      </c>
      <c r="E62" s="48">
        <v>1</v>
      </c>
      <c r="F62" s="11">
        <v>0</v>
      </c>
      <c r="G62" s="49">
        <f t="shared" si="1"/>
        <v>0</v>
      </c>
    </row>
    <row r="63" spans="1:7" x14ac:dyDescent="0.2">
      <c r="A63" s="55" t="s">
        <v>87</v>
      </c>
      <c r="B63" s="56">
        <v>11171888</v>
      </c>
      <c r="C63" s="55" t="s">
        <v>278</v>
      </c>
      <c r="D63" s="57" t="s">
        <v>1</v>
      </c>
      <c r="E63" s="57">
        <v>1</v>
      </c>
      <c r="F63" s="10">
        <v>0</v>
      </c>
      <c r="G63" s="58">
        <f t="shared" si="1"/>
        <v>0</v>
      </c>
    </row>
    <row r="64" spans="1:7" x14ac:dyDescent="0.2">
      <c r="A64" s="45" t="s">
        <v>88</v>
      </c>
      <c r="B64" s="46">
        <v>7043644</v>
      </c>
      <c r="C64" s="45" t="s">
        <v>279</v>
      </c>
      <c r="D64" s="48" t="s">
        <v>1</v>
      </c>
      <c r="E64" s="48">
        <v>1</v>
      </c>
      <c r="F64" s="11">
        <v>0</v>
      </c>
      <c r="G64" s="49">
        <f t="shared" si="1"/>
        <v>0</v>
      </c>
    </row>
    <row r="65" spans="1:7" x14ac:dyDescent="0.2">
      <c r="A65" s="55" t="s">
        <v>89</v>
      </c>
      <c r="B65" s="56">
        <v>10143824</v>
      </c>
      <c r="C65" s="55" t="s">
        <v>291</v>
      </c>
      <c r="D65" s="57" t="s">
        <v>1</v>
      </c>
      <c r="E65" s="57">
        <v>1</v>
      </c>
      <c r="F65" s="10">
        <v>0</v>
      </c>
      <c r="G65" s="58">
        <f t="shared" si="1"/>
        <v>0</v>
      </c>
    </row>
    <row r="66" spans="1:7" x14ac:dyDescent="0.2">
      <c r="A66" s="45" t="s">
        <v>90</v>
      </c>
      <c r="B66" s="46">
        <v>5645648</v>
      </c>
      <c r="C66" s="45" t="s">
        <v>292</v>
      </c>
      <c r="D66" s="48" t="s">
        <v>1</v>
      </c>
      <c r="E66" s="48">
        <v>1</v>
      </c>
      <c r="F66" s="11">
        <v>0</v>
      </c>
      <c r="G66" s="49">
        <f t="shared" si="1"/>
        <v>0</v>
      </c>
    </row>
    <row r="67" spans="1:7" x14ac:dyDescent="0.2">
      <c r="A67" s="55" t="s">
        <v>91</v>
      </c>
      <c r="B67" s="56">
        <v>9796699</v>
      </c>
      <c r="C67" s="55" t="s">
        <v>293</v>
      </c>
      <c r="D67" s="57" t="s">
        <v>1</v>
      </c>
      <c r="E67" s="57">
        <v>1</v>
      </c>
      <c r="F67" s="10">
        <v>0</v>
      </c>
      <c r="G67" s="58">
        <f t="shared" si="1"/>
        <v>0</v>
      </c>
    </row>
    <row r="68" spans="1:7" x14ac:dyDescent="0.2">
      <c r="A68" s="45" t="s">
        <v>92</v>
      </c>
      <c r="B68" s="46">
        <v>4699351</v>
      </c>
      <c r="C68" s="45" t="s">
        <v>294</v>
      </c>
      <c r="D68" s="48" t="s">
        <v>1</v>
      </c>
      <c r="E68" s="48">
        <v>1</v>
      </c>
      <c r="F68" s="11">
        <v>0</v>
      </c>
      <c r="G68" s="49">
        <f t="shared" si="1"/>
        <v>0</v>
      </c>
    </row>
    <row r="69" spans="1:7" x14ac:dyDescent="0.2">
      <c r="A69" s="55" t="s">
        <v>93</v>
      </c>
      <c r="B69" s="56">
        <v>9796574</v>
      </c>
      <c r="C69" s="55" t="s">
        <v>295</v>
      </c>
      <c r="D69" s="57" t="s">
        <v>1</v>
      </c>
      <c r="E69" s="57">
        <v>1</v>
      </c>
      <c r="F69" s="10">
        <v>0</v>
      </c>
      <c r="G69" s="58">
        <f t="shared" si="1"/>
        <v>0</v>
      </c>
    </row>
    <row r="70" spans="1:7" x14ac:dyDescent="0.2">
      <c r="A70" s="45" t="s">
        <v>94</v>
      </c>
      <c r="B70" s="46">
        <v>2049716</v>
      </c>
      <c r="C70" s="45" t="s">
        <v>296</v>
      </c>
      <c r="D70" s="48" t="s">
        <v>1</v>
      </c>
      <c r="E70" s="48">
        <v>1</v>
      </c>
      <c r="F70" s="11">
        <v>0</v>
      </c>
      <c r="G70" s="49">
        <f t="shared" si="1"/>
        <v>0</v>
      </c>
    </row>
    <row r="71" spans="1:7" x14ac:dyDescent="0.2">
      <c r="A71" s="55" t="s">
        <v>95</v>
      </c>
      <c r="B71" s="56">
        <v>7141075</v>
      </c>
      <c r="C71" s="55" t="s">
        <v>297</v>
      </c>
      <c r="D71" s="57" t="s">
        <v>1</v>
      </c>
      <c r="E71" s="57">
        <v>1</v>
      </c>
      <c r="F71" s="10">
        <v>0</v>
      </c>
      <c r="G71" s="58">
        <f t="shared" si="1"/>
        <v>0</v>
      </c>
    </row>
    <row r="72" spans="1:7" x14ac:dyDescent="0.2">
      <c r="A72" s="45" t="s">
        <v>96</v>
      </c>
      <c r="B72" s="46">
        <v>3099525</v>
      </c>
      <c r="C72" s="45" t="s">
        <v>298</v>
      </c>
      <c r="D72" s="48" t="s">
        <v>1</v>
      </c>
      <c r="E72" s="48">
        <v>1</v>
      </c>
      <c r="F72" s="11">
        <v>0</v>
      </c>
      <c r="G72" s="49">
        <f t="shared" si="1"/>
        <v>0</v>
      </c>
    </row>
    <row r="73" spans="1:7" x14ac:dyDescent="0.2">
      <c r="A73" s="55" t="s">
        <v>97</v>
      </c>
      <c r="B73" s="56">
        <v>10860763</v>
      </c>
      <c r="C73" s="55" t="s">
        <v>299</v>
      </c>
      <c r="D73" s="57" t="s">
        <v>1</v>
      </c>
      <c r="E73" s="57">
        <v>1</v>
      </c>
      <c r="F73" s="10">
        <v>0</v>
      </c>
      <c r="G73" s="58">
        <f t="shared" si="1"/>
        <v>0</v>
      </c>
    </row>
    <row r="74" spans="1:7" x14ac:dyDescent="0.2">
      <c r="A74" s="45" t="s">
        <v>98</v>
      </c>
      <c r="B74" s="46">
        <v>10861520</v>
      </c>
      <c r="C74" s="45" t="s">
        <v>300</v>
      </c>
      <c r="D74" s="48" t="s">
        <v>1</v>
      </c>
      <c r="E74" s="48">
        <v>1</v>
      </c>
      <c r="F74" s="11">
        <v>0</v>
      </c>
      <c r="G74" s="49">
        <f t="shared" si="1"/>
        <v>0</v>
      </c>
    </row>
    <row r="75" spans="1:7" x14ac:dyDescent="0.2">
      <c r="A75" s="55" t="s">
        <v>99</v>
      </c>
      <c r="B75" s="56">
        <v>9796574</v>
      </c>
      <c r="C75" s="55" t="s">
        <v>295</v>
      </c>
      <c r="D75" s="57" t="s">
        <v>1</v>
      </c>
      <c r="E75" s="57">
        <v>1</v>
      </c>
      <c r="F75" s="10">
        <v>0</v>
      </c>
      <c r="G75" s="58">
        <f t="shared" si="1"/>
        <v>0</v>
      </c>
    </row>
    <row r="76" spans="1:7" x14ac:dyDescent="0.2">
      <c r="A76" s="45" t="s">
        <v>100</v>
      </c>
      <c r="B76" s="46">
        <v>9796699</v>
      </c>
      <c r="C76" s="45" t="s">
        <v>293</v>
      </c>
      <c r="D76" s="48" t="s">
        <v>1</v>
      </c>
      <c r="E76" s="48">
        <v>1</v>
      </c>
      <c r="F76" s="11">
        <v>0</v>
      </c>
      <c r="G76" s="49">
        <f t="shared" si="1"/>
        <v>0</v>
      </c>
    </row>
    <row r="77" spans="1:7" x14ac:dyDescent="0.2">
      <c r="A77" s="55" t="s">
        <v>101</v>
      </c>
      <c r="B77" s="56">
        <v>8404050</v>
      </c>
      <c r="C77" s="55" t="s">
        <v>301</v>
      </c>
      <c r="D77" s="57" t="s">
        <v>1</v>
      </c>
      <c r="E77" s="57">
        <v>1</v>
      </c>
      <c r="F77" s="10">
        <v>0</v>
      </c>
      <c r="G77" s="58">
        <f t="shared" si="1"/>
        <v>0</v>
      </c>
    </row>
    <row r="78" spans="1:7" x14ac:dyDescent="0.2">
      <c r="A78" s="45" t="s">
        <v>102</v>
      </c>
      <c r="B78" s="46">
        <v>9796574</v>
      </c>
      <c r="C78" s="45" t="s">
        <v>295</v>
      </c>
      <c r="D78" s="48" t="s">
        <v>1</v>
      </c>
      <c r="E78" s="48">
        <v>1</v>
      </c>
      <c r="F78" s="11">
        <v>0</v>
      </c>
      <c r="G78" s="49">
        <f t="shared" si="1"/>
        <v>0</v>
      </c>
    </row>
    <row r="79" spans="1:7" x14ac:dyDescent="0.2">
      <c r="A79" s="55" t="s">
        <v>103</v>
      </c>
      <c r="B79" s="56">
        <v>8079811</v>
      </c>
      <c r="C79" s="55" t="s">
        <v>302</v>
      </c>
      <c r="D79" s="57" t="s">
        <v>1</v>
      </c>
      <c r="E79" s="57">
        <v>1</v>
      </c>
      <c r="F79" s="10">
        <v>0</v>
      </c>
      <c r="G79" s="58">
        <f t="shared" si="1"/>
        <v>0</v>
      </c>
    </row>
    <row r="80" spans="1:7" x14ac:dyDescent="0.2">
      <c r="A80" s="45" t="s">
        <v>104</v>
      </c>
      <c r="B80" s="46">
        <v>10304288</v>
      </c>
      <c r="C80" s="45" t="s">
        <v>303</v>
      </c>
      <c r="D80" s="48" t="s">
        <v>1</v>
      </c>
      <c r="E80" s="48">
        <v>1</v>
      </c>
      <c r="F80" s="11">
        <v>0</v>
      </c>
      <c r="G80" s="49">
        <f t="shared" si="1"/>
        <v>0</v>
      </c>
    </row>
    <row r="81" spans="1:7" x14ac:dyDescent="0.2">
      <c r="A81" s="55" t="s">
        <v>105</v>
      </c>
      <c r="B81" s="56">
        <v>5643817</v>
      </c>
      <c r="C81" s="55" t="s">
        <v>304</v>
      </c>
      <c r="D81" s="57" t="s">
        <v>1</v>
      </c>
      <c r="E81" s="57">
        <v>1</v>
      </c>
      <c r="F81" s="10">
        <v>0</v>
      </c>
      <c r="G81" s="58">
        <f t="shared" si="1"/>
        <v>0</v>
      </c>
    </row>
    <row r="82" spans="1:7" x14ac:dyDescent="0.2">
      <c r="A82" s="45" t="s">
        <v>106</v>
      </c>
      <c r="B82" s="46">
        <v>5646042</v>
      </c>
      <c r="C82" s="45" t="s">
        <v>305</v>
      </c>
      <c r="D82" s="48" t="s">
        <v>1</v>
      </c>
      <c r="E82" s="48">
        <v>1</v>
      </c>
      <c r="F82" s="11">
        <v>0</v>
      </c>
      <c r="G82" s="49">
        <f t="shared" si="1"/>
        <v>0</v>
      </c>
    </row>
    <row r="83" spans="1:7" x14ac:dyDescent="0.2">
      <c r="A83" s="55" t="s">
        <v>107</v>
      </c>
      <c r="B83" s="56">
        <v>9796574</v>
      </c>
      <c r="C83" s="55" t="s">
        <v>295</v>
      </c>
      <c r="D83" s="57" t="s">
        <v>1</v>
      </c>
      <c r="E83" s="57">
        <v>1</v>
      </c>
      <c r="F83" s="10">
        <v>0</v>
      </c>
      <c r="G83" s="58">
        <f t="shared" si="1"/>
        <v>0</v>
      </c>
    </row>
    <row r="84" spans="1:7" x14ac:dyDescent="0.2">
      <c r="A84" s="45" t="s">
        <v>108</v>
      </c>
      <c r="B84" s="46">
        <v>2829880</v>
      </c>
      <c r="C84" s="45" t="s">
        <v>306</v>
      </c>
      <c r="D84" s="48" t="s">
        <v>1</v>
      </c>
      <c r="E84" s="48">
        <v>1</v>
      </c>
      <c r="F84" s="11">
        <v>0</v>
      </c>
      <c r="G84" s="49">
        <f t="shared" si="1"/>
        <v>0</v>
      </c>
    </row>
    <row r="85" spans="1:7" x14ac:dyDescent="0.2">
      <c r="A85" s="55" t="s">
        <v>109</v>
      </c>
      <c r="B85" s="56">
        <v>7141075</v>
      </c>
      <c r="C85" s="55" t="s">
        <v>297</v>
      </c>
      <c r="D85" s="57" t="s">
        <v>1</v>
      </c>
      <c r="E85" s="57">
        <v>1</v>
      </c>
      <c r="F85" s="10">
        <v>0</v>
      </c>
      <c r="G85" s="58">
        <f t="shared" si="1"/>
        <v>0</v>
      </c>
    </row>
    <row r="86" spans="1:7" x14ac:dyDescent="0.2">
      <c r="A86" s="45" t="s">
        <v>110</v>
      </c>
      <c r="B86" s="46">
        <v>10928011</v>
      </c>
      <c r="C86" s="45" t="s">
        <v>307</v>
      </c>
      <c r="D86" s="48" t="s">
        <v>1</v>
      </c>
      <c r="E86" s="48">
        <v>1</v>
      </c>
      <c r="F86" s="11">
        <v>0</v>
      </c>
      <c r="G86" s="49">
        <f t="shared" si="1"/>
        <v>0</v>
      </c>
    </row>
    <row r="87" spans="1:7" x14ac:dyDescent="0.2">
      <c r="A87" s="55" t="s">
        <v>111</v>
      </c>
      <c r="B87" s="56">
        <v>10496530</v>
      </c>
      <c r="C87" s="55" t="s">
        <v>308</v>
      </c>
      <c r="D87" s="57" t="s">
        <v>1</v>
      </c>
      <c r="E87" s="57">
        <v>1</v>
      </c>
      <c r="F87" s="10">
        <v>0</v>
      </c>
      <c r="G87" s="58">
        <f t="shared" si="1"/>
        <v>0</v>
      </c>
    </row>
    <row r="88" spans="1:7" x14ac:dyDescent="0.2">
      <c r="A88" s="45" t="s">
        <v>112</v>
      </c>
      <c r="B88" s="46">
        <v>11234712</v>
      </c>
      <c r="C88" s="45" t="s">
        <v>309</v>
      </c>
      <c r="D88" s="48" t="s">
        <v>1</v>
      </c>
      <c r="E88" s="48">
        <v>1</v>
      </c>
      <c r="F88" s="11">
        <v>0</v>
      </c>
      <c r="G88" s="49">
        <f t="shared" si="1"/>
        <v>0</v>
      </c>
    </row>
    <row r="89" spans="1:7" x14ac:dyDescent="0.2">
      <c r="A89" s="55" t="s">
        <v>113</v>
      </c>
      <c r="B89" s="56">
        <v>11563387</v>
      </c>
      <c r="C89" s="55" t="s">
        <v>310</v>
      </c>
      <c r="D89" s="57" t="s">
        <v>1</v>
      </c>
      <c r="E89" s="57">
        <v>1</v>
      </c>
      <c r="F89" s="10">
        <v>0</v>
      </c>
      <c r="G89" s="58">
        <f t="shared" si="1"/>
        <v>0</v>
      </c>
    </row>
    <row r="90" spans="1:7" x14ac:dyDescent="0.2">
      <c r="A90" s="45" t="s">
        <v>114</v>
      </c>
      <c r="B90" s="46">
        <v>8711645</v>
      </c>
      <c r="C90" s="45" t="s">
        <v>270</v>
      </c>
      <c r="D90" s="48" t="s">
        <v>1</v>
      </c>
      <c r="E90" s="48">
        <v>1</v>
      </c>
      <c r="F90" s="11">
        <v>0</v>
      </c>
      <c r="G90" s="49">
        <f t="shared" si="1"/>
        <v>0</v>
      </c>
    </row>
    <row r="91" spans="1:7" x14ac:dyDescent="0.2">
      <c r="A91" s="55" t="s">
        <v>115</v>
      </c>
      <c r="B91" s="56">
        <v>11291364</v>
      </c>
      <c r="C91" s="55" t="s">
        <v>311</v>
      </c>
      <c r="D91" s="57" t="s">
        <v>1</v>
      </c>
      <c r="E91" s="57">
        <v>1</v>
      </c>
      <c r="F91" s="10">
        <v>0</v>
      </c>
      <c r="G91" s="58">
        <f t="shared" si="1"/>
        <v>0</v>
      </c>
    </row>
    <row r="92" spans="1:7" x14ac:dyDescent="0.2">
      <c r="A92" s="45" t="s">
        <v>116</v>
      </c>
      <c r="B92" s="46">
        <v>11293449</v>
      </c>
      <c r="C92" s="45" t="s">
        <v>312</v>
      </c>
      <c r="D92" s="48" t="s">
        <v>1</v>
      </c>
      <c r="E92" s="48">
        <v>1</v>
      </c>
      <c r="F92" s="11">
        <v>0</v>
      </c>
      <c r="G92" s="49">
        <f t="shared" si="1"/>
        <v>0</v>
      </c>
    </row>
    <row r="93" spans="1:7" x14ac:dyDescent="0.2">
      <c r="A93" s="55" t="s">
        <v>117</v>
      </c>
      <c r="B93" s="56">
        <v>5515775</v>
      </c>
      <c r="C93" s="55" t="s">
        <v>313</v>
      </c>
      <c r="D93" s="57" t="s">
        <v>1</v>
      </c>
      <c r="E93" s="57">
        <v>1</v>
      </c>
      <c r="F93" s="10">
        <v>0</v>
      </c>
      <c r="G93" s="58">
        <f t="shared" si="1"/>
        <v>0</v>
      </c>
    </row>
    <row r="94" spans="1:7" x14ac:dyDescent="0.2">
      <c r="A94" s="45" t="s">
        <v>118</v>
      </c>
      <c r="B94" s="46">
        <v>10591652</v>
      </c>
      <c r="C94" s="45" t="s">
        <v>314</v>
      </c>
      <c r="D94" s="48" t="s">
        <v>1</v>
      </c>
      <c r="E94" s="48">
        <v>1</v>
      </c>
      <c r="F94" s="11">
        <v>0</v>
      </c>
      <c r="G94" s="49">
        <f t="shared" si="1"/>
        <v>0</v>
      </c>
    </row>
    <row r="95" spans="1:7" x14ac:dyDescent="0.2">
      <c r="A95" s="55" t="s">
        <v>119</v>
      </c>
      <c r="B95" s="56">
        <v>11563403</v>
      </c>
      <c r="C95" s="55" t="s">
        <v>315</v>
      </c>
      <c r="D95" s="57" t="s">
        <v>1</v>
      </c>
      <c r="E95" s="57">
        <v>1</v>
      </c>
      <c r="F95" s="10">
        <v>0</v>
      </c>
      <c r="G95" s="58">
        <f t="shared" si="1"/>
        <v>0</v>
      </c>
    </row>
    <row r="96" spans="1:7" x14ac:dyDescent="0.2">
      <c r="A96" s="45" t="s">
        <v>120</v>
      </c>
      <c r="B96" s="46">
        <v>10432917</v>
      </c>
      <c r="C96" s="45" t="s">
        <v>316</v>
      </c>
      <c r="D96" s="48" t="s">
        <v>1</v>
      </c>
      <c r="E96" s="48">
        <v>1</v>
      </c>
      <c r="F96" s="11">
        <v>0</v>
      </c>
      <c r="G96" s="49">
        <f t="shared" si="1"/>
        <v>0</v>
      </c>
    </row>
    <row r="97" spans="1:7" x14ac:dyDescent="0.2">
      <c r="A97" s="55" t="s">
        <v>121</v>
      </c>
      <c r="B97" s="56">
        <v>10496420</v>
      </c>
      <c r="C97" s="55" t="s">
        <v>317</v>
      </c>
      <c r="D97" s="57" t="s">
        <v>1</v>
      </c>
      <c r="E97" s="57">
        <v>1</v>
      </c>
      <c r="F97" s="10">
        <v>0</v>
      </c>
      <c r="G97" s="58">
        <f t="shared" si="1"/>
        <v>0</v>
      </c>
    </row>
    <row r="98" spans="1:7" x14ac:dyDescent="0.2">
      <c r="A98" s="45" t="s">
        <v>122</v>
      </c>
      <c r="B98" s="46">
        <v>11293433</v>
      </c>
      <c r="C98" s="45" t="s">
        <v>318</v>
      </c>
      <c r="D98" s="48" t="s">
        <v>1</v>
      </c>
      <c r="E98" s="48">
        <v>1</v>
      </c>
      <c r="F98" s="11">
        <v>0</v>
      </c>
      <c r="G98" s="49">
        <f t="shared" si="1"/>
        <v>0</v>
      </c>
    </row>
    <row r="99" spans="1:7" x14ac:dyDescent="0.2">
      <c r="A99" s="55" t="s">
        <v>123</v>
      </c>
      <c r="B99" s="56">
        <v>1597157</v>
      </c>
      <c r="C99" s="55" t="s">
        <v>319</v>
      </c>
      <c r="D99" s="57" t="s">
        <v>1</v>
      </c>
      <c r="E99" s="57">
        <v>1</v>
      </c>
      <c r="F99" s="10">
        <v>0</v>
      </c>
      <c r="G99" s="58">
        <f t="shared" si="1"/>
        <v>0</v>
      </c>
    </row>
    <row r="100" spans="1:7" x14ac:dyDescent="0.2">
      <c r="A100" s="45" t="s">
        <v>124</v>
      </c>
      <c r="B100" s="46">
        <v>7098010</v>
      </c>
      <c r="C100" s="45" t="s">
        <v>320</v>
      </c>
      <c r="D100" s="48" t="s">
        <v>1</v>
      </c>
      <c r="E100" s="48">
        <v>1</v>
      </c>
      <c r="F100" s="11">
        <v>0</v>
      </c>
      <c r="G100" s="49">
        <f t="shared" si="1"/>
        <v>0</v>
      </c>
    </row>
    <row r="101" spans="1:7" x14ac:dyDescent="0.2">
      <c r="A101" s="55" t="s">
        <v>125</v>
      </c>
      <c r="B101" s="56">
        <v>10185779</v>
      </c>
      <c r="C101" s="55" t="s">
        <v>321</v>
      </c>
      <c r="D101" s="57" t="s">
        <v>1</v>
      </c>
      <c r="E101" s="57">
        <v>1</v>
      </c>
      <c r="F101" s="10">
        <v>0</v>
      </c>
      <c r="G101" s="58">
        <f t="shared" si="1"/>
        <v>0</v>
      </c>
    </row>
    <row r="102" spans="1:7" x14ac:dyDescent="0.2">
      <c r="A102" s="45" t="s">
        <v>126</v>
      </c>
      <c r="B102" s="46">
        <v>10500503</v>
      </c>
      <c r="C102" s="45" t="s">
        <v>322</v>
      </c>
      <c r="D102" s="48" t="s">
        <v>1</v>
      </c>
      <c r="E102" s="48">
        <v>1</v>
      </c>
      <c r="F102" s="11">
        <v>0</v>
      </c>
      <c r="G102" s="49">
        <f t="shared" si="1"/>
        <v>0</v>
      </c>
    </row>
    <row r="103" spans="1:7" x14ac:dyDescent="0.2">
      <c r="A103" s="55" t="s">
        <v>127</v>
      </c>
      <c r="B103" s="56">
        <v>10655442</v>
      </c>
      <c r="C103" s="55" t="s">
        <v>323</v>
      </c>
      <c r="D103" s="57" t="s">
        <v>1</v>
      </c>
      <c r="E103" s="57">
        <v>1</v>
      </c>
      <c r="F103" s="10">
        <v>0</v>
      </c>
      <c r="G103" s="58">
        <f t="shared" si="1"/>
        <v>0</v>
      </c>
    </row>
    <row r="104" spans="1:7" x14ac:dyDescent="0.2">
      <c r="A104" s="45" t="s">
        <v>128</v>
      </c>
      <c r="B104" s="46">
        <v>10496530</v>
      </c>
      <c r="C104" s="45" t="s">
        <v>308</v>
      </c>
      <c r="D104" s="48" t="s">
        <v>1</v>
      </c>
      <c r="E104" s="48">
        <v>1</v>
      </c>
      <c r="F104" s="11">
        <v>0</v>
      </c>
      <c r="G104" s="49">
        <f t="shared" si="1"/>
        <v>0</v>
      </c>
    </row>
    <row r="105" spans="1:7" x14ac:dyDescent="0.2">
      <c r="A105" s="55" t="s">
        <v>129</v>
      </c>
      <c r="B105" s="56">
        <v>11425554</v>
      </c>
      <c r="C105" s="55" t="s">
        <v>324</v>
      </c>
      <c r="D105" s="57" t="s">
        <v>1</v>
      </c>
      <c r="E105" s="57">
        <v>1</v>
      </c>
      <c r="F105" s="10">
        <v>0</v>
      </c>
      <c r="G105" s="58">
        <f t="shared" si="1"/>
        <v>0</v>
      </c>
    </row>
    <row r="106" spans="1:7" x14ac:dyDescent="0.2">
      <c r="A106" s="45" t="s">
        <v>130</v>
      </c>
      <c r="B106" s="46">
        <v>11060846</v>
      </c>
      <c r="C106" s="45" t="s">
        <v>325</v>
      </c>
      <c r="D106" s="48" t="s">
        <v>1</v>
      </c>
      <c r="E106" s="48">
        <v>1</v>
      </c>
      <c r="F106" s="11">
        <v>0</v>
      </c>
      <c r="G106" s="49">
        <f t="shared" si="1"/>
        <v>0</v>
      </c>
    </row>
    <row r="107" spans="1:7" x14ac:dyDescent="0.2">
      <c r="A107" s="55" t="s">
        <v>131</v>
      </c>
      <c r="B107" s="56">
        <v>4757246</v>
      </c>
      <c r="C107" s="55" t="s">
        <v>326</v>
      </c>
      <c r="D107" s="57" t="s">
        <v>1</v>
      </c>
      <c r="E107" s="57">
        <v>1</v>
      </c>
      <c r="F107" s="10">
        <v>0</v>
      </c>
      <c r="G107" s="58">
        <f t="shared" si="1"/>
        <v>0</v>
      </c>
    </row>
    <row r="108" spans="1:7" x14ac:dyDescent="0.2">
      <c r="A108" s="45" t="s">
        <v>132</v>
      </c>
      <c r="B108" s="46">
        <v>7076532</v>
      </c>
      <c r="C108" s="45" t="s">
        <v>327</v>
      </c>
      <c r="D108" s="48" t="s">
        <v>1</v>
      </c>
      <c r="E108" s="48">
        <v>1</v>
      </c>
      <c r="F108" s="11">
        <v>0</v>
      </c>
      <c r="G108" s="49">
        <f t="shared" si="1"/>
        <v>0</v>
      </c>
    </row>
    <row r="109" spans="1:7" x14ac:dyDescent="0.2">
      <c r="A109" s="55" t="s">
        <v>133</v>
      </c>
      <c r="B109" s="56">
        <v>10433400</v>
      </c>
      <c r="C109" s="55" t="s">
        <v>328</v>
      </c>
      <c r="D109" s="57" t="s">
        <v>1</v>
      </c>
      <c r="E109" s="57">
        <v>1</v>
      </c>
      <c r="F109" s="10">
        <v>0</v>
      </c>
      <c r="G109" s="58">
        <f t="shared" si="1"/>
        <v>0</v>
      </c>
    </row>
    <row r="110" spans="1:7" x14ac:dyDescent="0.2">
      <c r="A110" s="45" t="s">
        <v>134</v>
      </c>
      <c r="B110" s="46">
        <v>10744105</v>
      </c>
      <c r="C110" s="45" t="s">
        <v>329</v>
      </c>
      <c r="D110" s="48" t="s">
        <v>1</v>
      </c>
      <c r="E110" s="48">
        <v>1</v>
      </c>
      <c r="F110" s="11">
        <v>0</v>
      </c>
      <c r="G110" s="49">
        <f t="shared" si="1"/>
        <v>0</v>
      </c>
    </row>
    <row r="111" spans="1:7" x14ac:dyDescent="0.2">
      <c r="A111" s="55" t="s">
        <v>135</v>
      </c>
      <c r="B111" s="56">
        <v>10496862</v>
      </c>
      <c r="C111" s="55" t="s">
        <v>330</v>
      </c>
      <c r="D111" s="57" t="s">
        <v>1</v>
      </c>
      <c r="E111" s="57">
        <v>1</v>
      </c>
      <c r="F111" s="10">
        <v>0</v>
      </c>
      <c r="G111" s="58">
        <f t="shared" si="1"/>
        <v>0</v>
      </c>
    </row>
    <row r="112" spans="1:7" x14ac:dyDescent="0.2">
      <c r="A112" s="45" t="s">
        <v>136</v>
      </c>
      <c r="B112" s="46">
        <v>11293404</v>
      </c>
      <c r="C112" s="45" t="s">
        <v>331</v>
      </c>
      <c r="D112" s="48" t="s">
        <v>1</v>
      </c>
      <c r="E112" s="48">
        <v>1</v>
      </c>
      <c r="F112" s="11">
        <v>0</v>
      </c>
      <c r="G112" s="49">
        <f t="shared" si="1"/>
        <v>0</v>
      </c>
    </row>
    <row r="113" spans="1:7" x14ac:dyDescent="0.2">
      <c r="A113" s="55" t="s">
        <v>137</v>
      </c>
      <c r="B113" s="56">
        <v>11293427</v>
      </c>
      <c r="C113" s="55" t="s">
        <v>332</v>
      </c>
      <c r="D113" s="57" t="s">
        <v>1</v>
      </c>
      <c r="E113" s="57">
        <v>1</v>
      </c>
      <c r="F113" s="10">
        <v>0</v>
      </c>
      <c r="G113" s="58">
        <f t="shared" si="1"/>
        <v>0</v>
      </c>
    </row>
    <row r="114" spans="1:7" x14ac:dyDescent="0.2">
      <c r="A114" s="45" t="s">
        <v>138</v>
      </c>
      <c r="B114" s="46">
        <v>11766900</v>
      </c>
      <c r="C114" s="45" t="s">
        <v>259</v>
      </c>
      <c r="D114" s="48" t="s">
        <v>1</v>
      </c>
      <c r="E114" s="48">
        <v>1</v>
      </c>
      <c r="F114" s="11">
        <v>0</v>
      </c>
      <c r="G114" s="49">
        <f t="shared" si="1"/>
        <v>0</v>
      </c>
    </row>
    <row r="115" spans="1:7" x14ac:dyDescent="0.2">
      <c r="A115" s="55" t="s">
        <v>139</v>
      </c>
      <c r="B115" s="56">
        <v>10590101</v>
      </c>
      <c r="C115" s="55" t="s">
        <v>333</v>
      </c>
      <c r="D115" s="57" t="s">
        <v>1</v>
      </c>
      <c r="E115" s="57">
        <v>1</v>
      </c>
      <c r="F115" s="10">
        <v>0</v>
      </c>
      <c r="G115" s="58">
        <f t="shared" si="1"/>
        <v>0</v>
      </c>
    </row>
    <row r="116" spans="1:7" x14ac:dyDescent="0.2">
      <c r="A116" s="45" t="s">
        <v>140</v>
      </c>
      <c r="B116" s="46">
        <v>10590101</v>
      </c>
      <c r="C116" s="45" t="s">
        <v>334</v>
      </c>
      <c r="D116" s="48" t="s">
        <v>1</v>
      </c>
      <c r="E116" s="48">
        <v>1</v>
      </c>
      <c r="F116" s="11">
        <v>0</v>
      </c>
      <c r="G116" s="49">
        <f t="shared" si="1"/>
        <v>0</v>
      </c>
    </row>
    <row r="117" spans="1:7" x14ac:dyDescent="0.2">
      <c r="A117" s="55" t="s">
        <v>141</v>
      </c>
      <c r="B117" s="56">
        <v>11270277</v>
      </c>
      <c r="C117" s="55" t="s">
        <v>272</v>
      </c>
      <c r="D117" s="57" t="s">
        <v>1</v>
      </c>
      <c r="E117" s="57">
        <v>1</v>
      </c>
      <c r="F117" s="10">
        <v>0</v>
      </c>
      <c r="G117" s="58">
        <f t="shared" si="1"/>
        <v>0</v>
      </c>
    </row>
    <row r="118" spans="1:7" x14ac:dyDescent="0.2">
      <c r="A118" s="45" t="s">
        <v>142</v>
      </c>
      <c r="B118" s="46">
        <v>10590101</v>
      </c>
      <c r="C118" s="45" t="s">
        <v>333</v>
      </c>
      <c r="D118" s="48" t="s">
        <v>1</v>
      </c>
      <c r="E118" s="48">
        <v>1</v>
      </c>
      <c r="F118" s="11">
        <v>0</v>
      </c>
      <c r="G118" s="49">
        <f t="shared" si="1"/>
        <v>0</v>
      </c>
    </row>
    <row r="119" spans="1:7" x14ac:dyDescent="0.2">
      <c r="A119" s="55" t="s">
        <v>143</v>
      </c>
      <c r="B119" s="56">
        <v>10430809</v>
      </c>
      <c r="C119" s="55" t="s">
        <v>268</v>
      </c>
      <c r="D119" s="57" t="s">
        <v>1</v>
      </c>
      <c r="E119" s="57">
        <v>1</v>
      </c>
      <c r="F119" s="10">
        <v>0</v>
      </c>
      <c r="G119" s="58">
        <f t="shared" ref="G119:G182" si="2">E119*F119</f>
        <v>0</v>
      </c>
    </row>
    <row r="120" spans="1:7" x14ac:dyDescent="0.2">
      <c r="A120" s="45" t="s">
        <v>144</v>
      </c>
      <c r="B120" s="46">
        <v>3804676</v>
      </c>
      <c r="C120" s="45" t="s">
        <v>335</v>
      </c>
      <c r="D120" s="48" t="s">
        <v>1</v>
      </c>
      <c r="E120" s="48">
        <v>1</v>
      </c>
      <c r="F120" s="11">
        <v>0</v>
      </c>
      <c r="G120" s="49">
        <f t="shared" si="2"/>
        <v>0</v>
      </c>
    </row>
    <row r="121" spans="1:7" x14ac:dyDescent="0.2">
      <c r="A121" s="55" t="s">
        <v>145</v>
      </c>
      <c r="B121" s="56">
        <v>10494881</v>
      </c>
      <c r="C121" s="55" t="s">
        <v>267</v>
      </c>
      <c r="D121" s="57" t="s">
        <v>1</v>
      </c>
      <c r="E121" s="57">
        <v>1</v>
      </c>
      <c r="F121" s="10">
        <v>0</v>
      </c>
      <c r="G121" s="58">
        <f t="shared" si="2"/>
        <v>0</v>
      </c>
    </row>
    <row r="122" spans="1:7" x14ac:dyDescent="0.2">
      <c r="A122" s="45" t="s">
        <v>146</v>
      </c>
      <c r="B122" s="46">
        <v>11425378</v>
      </c>
      <c r="C122" s="45" t="s">
        <v>269</v>
      </c>
      <c r="D122" s="48" t="s">
        <v>1</v>
      </c>
      <c r="E122" s="48">
        <v>1</v>
      </c>
      <c r="F122" s="11">
        <v>0</v>
      </c>
      <c r="G122" s="49">
        <f t="shared" si="2"/>
        <v>0</v>
      </c>
    </row>
    <row r="123" spans="1:7" x14ac:dyDescent="0.2">
      <c r="A123" s="55" t="s">
        <v>147</v>
      </c>
      <c r="B123" s="56">
        <v>10267590</v>
      </c>
      <c r="C123" s="55" t="s">
        <v>336</v>
      </c>
      <c r="D123" s="57" t="s">
        <v>1</v>
      </c>
      <c r="E123" s="57">
        <v>1</v>
      </c>
      <c r="F123" s="10">
        <v>0</v>
      </c>
      <c r="G123" s="58">
        <f t="shared" si="2"/>
        <v>0</v>
      </c>
    </row>
    <row r="124" spans="1:7" x14ac:dyDescent="0.2">
      <c r="A124" s="45" t="s">
        <v>148</v>
      </c>
      <c r="B124" s="46">
        <v>8898897</v>
      </c>
      <c r="C124" s="45" t="s">
        <v>337</v>
      </c>
      <c r="D124" s="48" t="s">
        <v>1</v>
      </c>
      <c r="E124" s="48">
        <v>1</v>
      </c>
      <c r="F124" s="11">
        <v>0</v>
      </c>
      <c r="G124" s="49">
        <f t="shared" si="2"/>
        <v>0</v>
      </c>
    </row>
    <row r="125" spans="1:7" x14ac:dyDescent="0.2">
      <c r="A125" s="55" t="s">
        <v>149</v>
      </c>
      <c r="B125" s="56">
        <v>10647771</v>
      </c>
      <c r="C125" s="55" t="s">
        <v>338</v>
      </c>
      <c r="D125" s="57" t="s">
        <v>1</v>
      </c>
      <c r="E125" s="57">
        <v>1</v>
      </c>
      <c r="F125" s="10">
        <v>0</v>
      </c>
      <c r="G125" s="58">
        <f t="shared" si="2"/>
        <v>0</v>
      </c>
    </row>
    <row r="126" spans="1:7" x14ac:dyDescent="0.2">
      <c r="A126" s="45" t="s">
        <v>150</v>
      </c>
      <c r="B126" s="46">
        <v>8898897</v>
      </c>
      <c r="C126" s="45" t="s">
        <v>339</v>
      </c>
      <c r="D126" s="48" t="s">
        <v>1</v>
      </c>
      <c r="E126" s="48">
        <v>1</v>
      </c>
      <c r="F126" s="11">
        <v>0</v>
      </c>
      <c r="G126" s="49">
        <f t="shared" si="2"/>
        <v>0</v>
      </c>
    </row>
    <row r="127" spans="1:7" x14ac:dyDescent="0.2">
      <c r="A127" s="55" t="s">
        <v>151</v>
      </c>
      <c r="B127" s="56">
        <v>7006765</v>
      </c>
      <c r="C127" s="55" t="s">
        <v>340</v>
      </c>
      <c r="D127" s="57" t="s">
        <v>1</v>
      </c>
      <c r="E127" s="57">
        <v>1</v>
      </c>
      <c r="F127" s="10">
        <v>0</v>
      </c>
      <c r="G127" s="58">
        <f t="shared" si="2"/>
        <v>0</v>
      </c>
    </row>
    <row r="128" spans="1:7" x14ac:dyDescent="0.2">
      <c r="A128" s="45" t="s">
        <v>152</v>
      </c>
      <c r="B128" s="46">
        <v>8898897</v>
      </c>
      <c r="C128" s="45" t="s">
        <v>339</v>
      </c>
      <c r="D128" s="48" t="s">
        <v>1</v>
      </c>
      <c r="E128" s="48">
        <v>1</v>
      </c>
      <c r="F128" s="11">
        <v>0</v>
      </c>
      <c r="G128" s="49">
        <f t="shared" si="2"/>
        <v>0</v>
      </c>
    </row>
    <row r="129" spans="1:7" x14ac:dyDescent="0.2">
      <c r="A129" s="55" t="s">
        <v>153</v>
      </c>
      <c r="B129" s="56">
        <v>3345209</v>
      </c>
      <c r="C129" s="55" t="s">
        <v>283</v>
      </c>
      <c r="D129" s="57" t="s">
        <v>1</v>
      </c>
      <c r="E129" s="57">
        <v>1</v>
      </c>
      <c r="F129" s="10">
        <v>0</v>
      </c>
      <c r="G129" s="58">
        <f t="shared" si="2"/>
        <v>0</v>
      </c>
    </row>
    <row r="130" spans="1:7" x14ac:dyDescent="0.2">
      <c r="A130" s="45" t="s">
        <v>154</v>
      </c>
      <c r="B130" s="46">
        <v>8898889</v>
      </c>
      <c r="C130" s="45" t="s">
        <v>341</v>
      </c>
      <c r="D130" s="48" t="s">
        <v>1</v>
      </c>
      <c r="E130" s="48">
        <v>1</v>
      </c>
      <c r="F130" s="11">
        <v>0</v>
      </c>
      <c r="G130" s="49">
        <f t="shared" si="2"/>
        <v>0</v>
      </c>
    </row>
    <row r="131" spans="1:7" x14ac:dyDescent="0.2">
      <c r="A131" s="55" t="s">
        <v>155</v>
      </c>
      <c r="B131" s="56">
        <v>8898897</v>
      </c>
      <c r="C131" s="55" t="s">
        <v>339</v>
      </c>
      <c r="D131" s="57" t="s">
        <v>1</v>
      </c>
      <c r="E131" s="57">
        <v>1</v>
      </c>
      <c r="F131" s="10">
        <v>0</v>
      </c>
      <c r="G131" s="58">
        <f t="shared" si="2"/>
        <v>0</v>
      </c>
    </row>
    <row r="132" spans="1:7" x14ac:dyDescent="0.2">
      <c r="A132" s="45" t="s">
        <v>156</v>
      </c>
      <c r="B132" s="46">
        <v>11105030</v>
      </c>
      <c r="C132" s="45" t="s">
        <v>342</v>
      </c>
      <c r="D132" s="48" t="s">
        <v>1</v>
      </c>
      <c r="E132" s="48">
        <v>1</v>
      </c>
      <c r="F132" s="11">
        <v>0</v>
      </c>
      <c r="G132" s="49">
        <f t="shared" si="2"/>
        <v>0</v>
      </c>
    </row>
    <row r="133" spans="1:7" x14ac:dyDescent="0.2">
      <c r="A133" s="55" t="s">
        <v>157</v>
      </c>
      <c r="B133" s="56">
        <v>10656055</v>
      </c>
      <c r="C133" s="55" t="s">
        <v>278</v>
      </c>
      <c r="D133" s="57" t="s">
        <v>1</v>
      </c>
      <c r="E133" s="57">
        <v>1</v>
      </c>
      <c r="F133" s="10">
        <v>0</v>
      </c>
      <c r="G133" s="58">
        <f t="shared" si="2"/>
        <v>0</v>
      </c>
    </row>
    <row r="134" spans="1:7" x14ac:dyDescent="0.2">
      <c r="A134" s="45" t="s">
        <v>158</v>
      </c>
      <c r="B134" s="46">
        <v>5887489</v>
      </c>
      <c r="C134" s="45" t="s">
        <v>343</v>
      </c>
      <c r="D134" s="48" t="s">
        <v>1</v>
      </c>
      <c r="E134" s="48">
        <v>1</v>
      </c>
      <c r="F134" s="11">
        <v>0</v>
      </c>
      <c r="G134" s="49">
        <f t="shared" si="2"/>
        <v>0</v>
      </c>
    </row>
    <row r="135" spans="1:7" x14ac:dyDescent="0.2">
      <c r="A135" s="55" t="s">
        <v>159</v>
      </c>
      <c r="B135" s="56">
        <v>8898897</v>
      </c>
      <c r="C135" s="55" t="s">
        <v>337</v>
      </c>
      <c r="D135" s="57" t="s">
        <v>1</v>
      </c>
      <c r="E135" s="57">
        <v>1</v>
      </c>
      <c r="F135" s="10">
        <v>0</v>
      </c>
      <c r="G135" s="58">
        <f t="shared" si="2"/>
        <v>0</v>
      </c>
    </row>
    <row r="136" spans="1:7" x14ac:dyDescent="0.2">
      <c r="A136" s="45" t="s">
        <v>160</v>
      </c>
      <c r="B136" s="46">
        <v>5887596</v>
      </c>
      <c r="C136" s="45" t="s">
        <v>344</v>
      </c>
      <c r="D136" s="48" t="s">
        <v>1</v>
      </c>
      <c r="E136" s="48">
        <v>1</v>
      </c>
      <c r="F136" s="11">
        <v>0</v>
      </c>
      <c r="G136" s="49">
        <f t="shared" si="2"/>
        <v>0</v>
      </c>
    </row>
    <row r="137" spans="1:7" x14ac:dyDescent="0.2">
      <c r="A137" s="55" t="s">
        <v>161</v>
      </c>
      <c r="B137" s="56">
        <v>4953931</v>
      </c>
      <c r="C137" s="55" t="s">
        <v>345</v>
      </c>
      <c r="D137" s="57" t="s">
        <v>1</v>
      </c>
      <c r="E137" s="57">
        <v>1</v>
      </c>
      <c r="F137" s="10">
        <v>0</v>
      </c>
      <c r="G137" s="58">
        <f t="shared" si="2"/>
        <v>0</v>
      </c>
    </row>
    <row r="138" spans="1:7" x14ac:dyDescent="0.2">
      <c r="A138" s="45" t="s">
        <v>162</v>
      </c>
      <c r="B138" s="46">
        <v>11104189</v>
      </c>
      <c r="C138" s="45" t="s">
        <v>346</v>
      </c>
      <c r="D138" s="48" t="s">
        <v>1</v>
      </c>
      <c r="E138" s="48">
        <v>1</v>
      </c>
      <c r="F138" s="11">
        <v>0</v>
      </c>
      <c r="G138" s="49">
        <f t="shared" si="2"/>
        <v>0</v>
      </c>
    </row>
    <row r="139" spans="1:7" x14ac:dyDescent="0.2">
      <c r="A139" s="55" t="s">
        <v>163</v>
      </c>
      <c r="B139" s="56">
        <v>10304288</v>
      </c>
      <c r="C139" s="55" t="s">
        <v>303</v>
      </c>
      <c r="D139" s="57" t="s">
        <v>1</v>
      </c>
      <c r="E139" s="57">
        <v>1</v>
      </c>
      <c r="F139" s="10">
        <v>0</v>
      </c>
      <c r="G139" s="58">
        <f t="shared" si="2"/>
        <v>0</v>
      </c>
    </row>
    <row r="140" spans="1:7" x14ac:dyDescent="0.2">
      <c r="A140" s="45" t="s">
        <v>164</v>
      </c>
      <c r="B140" s="46">
        <v>8079225</v>
      </c>
      <c r="C140" s="45" t="s">
        <v>347</v>
      </c>
      <c r="D140" s="48" t="s">
        <v>1</v>
      </c>
      <c r="E140" s="48">
        <v>1</v>
      </c>
      <c r="F140" s="11">
        <v>0</v>
      </c>
      <c r="G140" s="49">
        <f t="shared" si="2"/>
        <v>0</v>
      </c>
    </row>
    <row r="141" spans="1:7" x14ac:dyDescent="0.2">
      <c r="A141" s="55" t="s">
        <v>165</v>
      </c>
      <c r="B141" s="56">
        <v>10047662</v>
      </c>
      <c r="C141" s="55" t="s">
        <v>348</v>
      </c>
      <c r="D141" s="57" t="s">
        <v>1</v>
      </c>
      <c r="E141" s="57">
        <v>1</v>
      </c>
      <c r="F141" s="10">
        <v>0</v>
      </c>
      <c r="G141" s="58">
        <f t="shared" si="2"/>
        <v>0</v>
      </c>
    </row>
    <row r="142" spans="1:7" x14ac:dyDescent="0.2">
      <c r="A142" s="45" t="s">
        <v>166</v>
      </c>
      <c r="B142" s="46">
        <v>10143004</v>
      </c>
      <c r="C142" s="45" t="s">
        <v>349</v>
      </c>
      <c r="D142" s="48" t="s">
        <v>1</v>
      </c>
      <c r="E142" s="48">
        <v>1</v>
      </c>
      <c r="F142" s="11">
        <v>0</v>
      </c>
      <c r="G142" s="49">
        <f t="shared" si="2"/>
        <v>0</v>
      </c>
    </row>
    <row r="143" spans="1:7" x14ac:dyDescent="0.2">
      <c r="A143" s="55" t="s">
        <v>167</v>
      </c>
      <c r="B143" s="56">
        <v>7141075</v>
      </c>
      <c r="C143" s="55" t="s">
        <v>297</v>
      </c>
      <c r="D143" s="57" t="s">
        <v>1</v>
      </c>
      <c r="E143" s="57">
        <v>1</v>
      </c>
      <c r="F143" s="10">
        <v>0</v>
      </c>
      <c r="G143" s="58">
        <f t="shared" si="2"/>
        <v>0</v>
      </c>
    </row>
    <row r="144" spans="1:7" x14ac:dyDescent="0.2">
      <c r="A144" s="45" t="s">
        <v>168</v>
      </c>
      <c r="B144" s="46">
        <v>2049716</v>
      </c>
      <c r="C144" s="45" t="s">
        <v>296</v>
      </c>
      <c r="D144" s="48" t="s">
        <v>1</v>
      </c>
      <c r="E144" s="48">
        <v>1</v>
      </c>
      <c r="F144" s="11">
        <v>0</v>
      </c>
      <c r="G144" s="49">
        <f t="shared" si="2"/>
        <v>0</v>
      </c>
    </row>
    <row r="145" spans="1:7" x14ac:dyDescent="0.2">
      <c r="A145" s="55" t="s">
        <v>169</v>
      </c>
      <c r="B145" s="56">
        <v>7755531</v>
      </c>
      <c r="C145" s="55" t="s">
        <v>350</v>
      </c>
      <c r="D145" s="57" t="s">
        <v>1</v>
      </c>
      <c r="E145" s="57">
        <v>1</v>
      </c>
      <c r="F145" s="10">
        <v>0</v>
      </c>
      <c r="G145" s="58">
        <f t="shared" si="2"/>
        <v>0</v>
      </c>
    </row>
    <row r="146" spans="1:7" x14ac:dyDescent="0.2">
      <c r="A146" s="45" t="s">
        <v>170</v>
      </c>
      <c r="B146" s="46">
        <v>10501322</v>
      </c>
      <c r="C146" s="45" t="s">
        <v>351</v>
      </c>
      <c r="D146" s="48" t="s">
        <v>1</v>
      </c>
      <c r="E146" s="48">
        <v>1</v>
      </c>
      <c r="F146" s="11">
        <v>0</v>
      </c>
      <c r="G146" s="49">
        <f t="shared" si="2"/>
        <v>0</v>
      </c>
    </row>
    <row r="147" spans="1:7" x14ac:dyDescent="0.2">
      <c r="A147" s="55" t="s">
        <v>171</v>
      </c>
      <c r="B147" s="56">
        <v>10139753</v>
      </c>
      <c r="C147" s="55" t="s">
        <v>352</v>
      </c>
      <c r="D147" s="57" t="s">
        <v>1</v>
      </c>
      <c r="E147" s="57">
        <v>1</v>
      </c>
      <c r="F147" s="10">
        <v>0</v>
      </c>
      <c r="G147" s="58">
        <f t="shared" si="2"/>
        <v>0</v>
      </c>
    </row>
    <row r="148" spans="1:7" x14ac:dyDescent="0.2">
      <c r="A148" s="45" t="s">
        <v>172</v>
      </c>
      <c r="B148" s="46">
        <v>10494871</v>
      </c>
      <c r="C148" s="45" t="s">
        <v>353</v>
      </c>
      <c r="D148" s="48" t="s">
        <v>1</v>
      </c>
      <c r="E148" s="48">
        <v>1</v>
      </c>
      <c r="F148" s="11">
        <v>0</v>
      </c>
      <c r="G148" s="49">
        <f t="shared" si="2"/>
        <v>0</v>
      </c>
    </row>
    <row r="149" spans="1:7" x14ac:dyDescent="0.2">
      <c r="A149" s="55" t="s">
        <v>173</v>
      </c>
      <c r="B149" s="56">
        <v>10662966</v>
      </c>
      <c r="C149" s="55" t="s">
        <v>354</v>
      </c>
      <c r="D149" s="57" t="s">
        <v>1</v>
      </c>
      <c r="E149" s="57">
        <v>1</v>
      </c>
      <c r="F149" s="10">
        <v>0</v>
      </c>
      <c r="G149" s="58">
        <f t="shared" si="2"/>
        <v>0</v>
      </c>
    </row>
    <row r="150" spans="1:7" x14ac:dyDescent="0.2">
      <c r="A150" s="45" t="s">
        <v>174</v>
      </c>
      <c r="B150" s="46">
        <v>10527938</v>
      </c>
      <c r="C150" s="45" t="s">
        <v>355</v>
      </c>
      <c r="D150" s="48" t="s">
        <v>1</v>
      </c>
      <c r="E150" s="48">
        <v>1</v>
      </c>
      <c r="F150" s="11">
        <v>0</v>
      </c>
      <c r="G150" s="49">
        <f t="shared" si="2"/>
        <v>0</v>
      </c>
    </row>
    <row r="151" spans="1:7" x14ac:dyDescent="0.2">
      <c r="A151" s="55" t="s">
        <v>175</v>
      </c>
      <c r="B151" s="56">
        <v>10494871</v>
      </c>
      <c r="C151" s="55" t="s">
        <v>353</v>
      </c>
      <c r="D151" s="57" t="s">
        <v>1</v>
      </c>
      <c r="E151" s="57">
        <v>1</v>
      </c>
      <c r="F151" s="10">
        <v>0</v>
      </c>
      <c r="G151" s="58">
        <f t="shared" si="2"/>
        <v>0</v>
      </c>
    </row>
    <row r="152" spans="1:7" x14ac:dyDescent="0.2">
      <c r="A152" s="45" t="s">
        <v>176</v>
      </c>
      <c r="B152" s="46">
        <v>10746875</v>
      </c>
      <c r="C152" s="45" t="s">
        <v>356</v>
      </c>
      <c r="D152" s="48" t="s">
        <v>1</v>
      </c>
      <c r="E152" s="48">
        <v>1</v>
      </c>
      <c r="F152" s="11">
        <v>0</v>
      </c>
      <c r="G152" s="49">
        <f t="shared" si="2"/>
        <v>0</v>
      </c>
    </row>
    <row r="153" spans="1:7" x14ac:dyDescent="0.2">
      <c r="A153" s="55" t="s">
        <v>177</v>
      </c>
      <c r="B153" s="56">
        <v>10494871</v>
      </c>
      <c r="C153" s="55" t="s">
        <v>353</v>
      </c>
      <c r="D153" s="57" t="s">
        <v>1</v>
      </c>
      <c r="E153" s="57">
        <v>1</v>
      </c>
      <c r="F153" s="10">
        <v>0</v>
      </c>
      <c r="G153" s="58">
        <f t="shared" si="2"/>
        <v>0</v>
      </c>
    </row>
    <row r="154" spans="1:7" x14ac:dyDescent="0.2">
      <c r="A154" s="45" t="s">
        <v>178</v>
      </c>
      <c r="B154" s="46">
        <v>10531369</v>
      </c>
      <c r="C154" s="45" t="s">
        <v>357</v>
      </c>
      <c r="D154" s="48" t="s">
        <v>1</v>
      </c>
      <c r="E154" s="48">
        <v>1</v>
      </c>
      <c r="F154" s="11">
        <v>0</v>
      </c>
      <c r="G154" s="49">
        <f t="shared" si="2"/>
        <v>0</v>
      </c>
    </row>
    <row r="155" spans="1:7" x14ac:dyDescent="0.2">
      <c r="A155" s="55" t="s">
        <v>179</v>
      </c>
      <c r="B155" s="56">
        <v>10749395</v>
      </c>
      <c r="C155" s="55" t="s">
        <v>358</v>
      </c>
      <c r="D155" s="57" t="s">
        <v>1</v>
      </c>
      <c r="E155" s="57">
        <v>1</v>
      </c>
      <c r="F155" s="10">
        <v>0</v>
      </c>
      <c r="G155" s="58">
        <f t="shared" si="2"/>
        <v>0</v>
      </c>
    </row>
    <row r="156" spans="1:7" x14ac:dyDescent="0.2">
      <c r="A156" s="45" t="s">
        <v>180</v>
      </c>
      <c r="B156" s="46">
        <v>8615960</v>
      </c>
      <c r="C156" s="45" t="s">
        <v>274</v>
      </c>
      <c r="D156" s="48" t="s">
        <v>1</v>
      </c>
      <c r="E156" s="48">
        <v>1</v>
      </c>
      <c r="F156" s="11">
        <v>0</v>
      </c>
      <c r="G156" s="49">
        <f t="shared" si="2"/>
        <v>0</v>
      </c>
    </row>
    <row r="157" spans="1:7" x14ac:dyDescent="0.2">
      <c r="A157" s="55" t="s">
        <v>181</v>
      </c>
      <c r="B157" s="56">
        <v>11104935</v>
      </c>
      <c r="C157" s="55" t="s">
        <v>282</v>
      </c>
      <c r="D157" s="57" t="s">
        <v>1</v>
      </c>
      <c r="E157" s="57">
        <v>1</v>
      </c>
      <c r="F157" s="10">
        <v>0</v>
      </c>
      <c r="G157" s="58">
        <f t="shared" si="2"/>
        <v>0</v>
      </c>
    </row>
    <row r="158" spans="1:7" x14ac:dyDescent="0.2">
      <c r="A158" s="45" t="s">
        <v>182</v>
      </c>
      <c r="B158" s="46">
        <v>8604550</v>
      </c>
      <c r="C158" s="45" t="s">
        <v>359</v>
      </c>
      <c r="D158" s="48" t="s">
        <v>1</v>
      </c>
      <c r="E158" s="48">
        <v>1</v>
      </c>
      <c r="F158" s="11">
        <v>0</v>
      </c>
      <c r="G158" s="49">
        <f t="shared" si="2"/>
        <v>0</v>
      </c>
    </row>
    <row r="159" spans="1:7" x14ac:dyDescent="0.2">
      <c r="A159" s="55" t="s">
        <v>183</v>
      </c>
      <c r="B159" s="56">
        <v>10150527</v>
      </c>
      <c r="C159" s="55" t="s">
        <v>360</v>
      </c>
      <c r="D159" s="57" t="s">
        <v>1</v>
      </c>
      <c r="E159" s="57">
        <v>1</v>
      </c>
      <c r="F159" s="10">
        <v>0</v>
      </c>
      <c r="G159" s="58">
        <f t="shared" si="2"/>
        <v>0</v>
      </c>
    </row>
    <row r="160" spans="1:7" x14ac:dyDescent="0.2">
      <c r="A160" s="45" t="s">
        <v>184</v>
      </c>
      <c r="B160" s="46">
        <v>11131433</v>
      </c>
      <c r="C160" s="45" t="s">
        <v>289</v>
      </c>
      <c r="D160" s="48" t="s">
        <v>1</v>
      </c>
      <c r="E160" s="48">
        <v>1</v>
      </c>
      <c r="F160" s="11">
        <v>0</v>
      </c>
      <c r="G160" s="49">
        <f t="shared" si="2"/>
        <v>0</v>
      </c>
    </row>
    <row r="161" spans="1:7" x14ac:dyDescent="0.2">
      <c r="A161" s="55" t="s">
        <v>185</v>
      </c>
      <c r="B161" s="56">
        <v>4744488</v>
      </c>
      <c r="C161" s="55" t="s">
        <v>361</v>
      </c>
      <c r="D161" s="57" t="s">
        <v>1</v>
      </c>
      <c r="E161" s="57">
        <v>1</v>
      </c>
      <c r="F161" s="10">
        <v>0</v>
      </c>
      <c r="G161" s="58">
        <f t="shared" si="2"/>
        <v>0</v>
      </c>
    </row>
    <row r="162" spans="1:7" x14ac:dyDescent="0.2">
      <c r="A162" s="45" t="s">
        <v>186</v>
      </c>
      <c r="B162" s="46">
        <v>10140494</v>
      </c>
      <c r="C162" s="45" t="s">
        <v>362</v>
      </c>
      <c r="D162" s="48" t="s">
        <v>1</v>
      </c>
      <c r="E162" s="48">
        <v>1</v>
      </c>
      <c r="F162" s="11">
        <v>0</v>
      </c>
      <c r="G162" s="49">
        <f t="shared" si="2"/>
        <v>0</v>
      </c>
    </row>
    <row r="163" spans="1:7" x14ac:dyDescent="0.2">
      <c r="A163" s="55" t="s">
        <v>187</v>
      </c>
      <c r="B163" s="56">
        <v>10143824</v>
      </c>
      <c r="C163" s="55" t="s">
        <v>291</v>
      </c>
      <c r="D163" s="57" t="s">
        <v>1</v>
      </c>
      <c r="E163" s="57">
        <v>1</v>
      </c>
      <c r="F163" s="10">
        <v>0</v>
      </c>
      <c r="G163" s="58">
        <f t="shared" si="2"/>
        <v>0</v>
      </c>
    </row>
    <row r="164" spans="1:7" x14ac:dyDescent="0.2">
      <c r="A164" s="45" t="s">
        <v>188</v>
      </c>
      <c r="B164" s="46">
        <v>10860802</v>
      </c>
      <c r="C164" s="45" t="s">
        <v>363</v>
      </c>
      <c r="D164" s="48" t="s">
        <v>1</v>
      </c>
      <c r="E164" s="48">
        <v>1</v>
      </c>
      <c r="F164" s="11">
        <v>0</v>
      </c>
      <c r="G164" s="49">
        <f t="shared" si="2"/>
        <v>0</v>
      </c>
    </row>
    <row r="165" spans="1:7" x14ac:dyDescent="0.2">
      <c r="A165" s="55" t="s">
        <v>189</v>
      </c>
      <c r="B165" s="56">
        <v>11104935</v>
      </c>
      <c r="C165" s="55" t="s">
        <v>282</v>
      </c>
      <c r="D165" s="57" t="s">
        <v>1</v>
      </c>
      <c r="E165" s="57">
        <v>1</v>
      </c>
      <c r="F165" s="10">
        <v>0</v>
      </c>
      <c r="G165" s="58">
        <f t="shared" si="2"/>
        <v>0</v>
      </c>
    </row>
    <row r="166" spans="1:7" x14ac:dyDescent="0.2">
      <c r="A166" s="45" t="s">
        <v>190</v>
      </c>
      <c r="B166" s="46">
        <v>3345209</v>
      </c>
      <c r="C166" s="45" t="s">
        <v>283</v>
      </c>
      <c r="D166" s="48" t="s">
        <v>1</v>
      </c>
      <c r="E166" s="48">
        <v>1</v>
      </c>
      <c r="F166" s="11">
        <v>0</v>
      </c>
      <c r="G166" s="49">
        <f t="shared" si="2"/>
        <v>0</v>
      </c>
    </row>
    <row r="167" spans="1:7" x14ac:dyDescent="0.2">
      <c r="A167" s="55" t="s">
        <v>191</v>
      </c>
      <c r="B167" s="56">
        <v>11104935</v>
      </c>
      <c r="C167" s="55" t="s">
        <v>282</v>
      </c>
      <c r="D167" s="57" t="s">
        <v>1</v>
      </c>
      <c r="E167" s="57">
        <v>1</v>
      </c>
      <c r="F167" s="10">
        <v>0</v>
      </c>
      <c r="G167" s="58">
        <f t="shared" si="2"/>
        <v>0</v>
      </c>
    </row>
    <row r="168" spans="1:7" x14ac:dyDescent="0.2">
      <c r="A168" s="45" t="s">
        <v>192</v>
      </c>
      <c r="B168" s="46">
        <v>7043644</v>
      </c>
      <c r="C168" s="45" t="s">
        <v>279</v>
      </c>
      <c r="D168" s="48" t="s">
        <v>1</v>
      </c>
      <c r="E168" s="48">
        <v>1</v>
      </c>
      <c r="F168" s="11">
        <v>0</v>
      </c>
      <c r="G168" s="49">
        <f t="shared" si="2"/>
        <v>0</v>
      </c>
    </row>
    <row r="169" spans="1:7" x14ac:dyDescent="0.2">
      <c r="A169" s="55" t="s">
        <v>193</v>
      </c>
      <c r="B169" s="56">
        <v>10092948</v>
      </c>
      <c r="C169" s="55" t="s">
        <v>364</v>
      </c>
      <c r="D169" s="57" t="s">
        <v>1</v>
      </c>
      <c r="E169" s="57">
        <v>1</v>
      </c>
      <c r="F169" s="10">
        <v>0</v>
      </c>
      <c r="G169" s="58">
        <f t="shared" si="2"/>
        <v>0</v>
      </c>
    </row>
    <row r="170" spans="1:7" x14ac:dyDescent="0.2">
      <c r="A170" s="45" t="s">
        <v>194</v>
      </c>
      <c r="B170" s="46">
        <v>7042315</v>
      </c>
      <c r="C170" s="45" t="s">
        <v>365</v>
      </c>
      <c r="D170" s="48" t="s">
        <v>1</v>
      </c>
      <c r="E170" s="48">
        <v>1</v>
      </c>
      <c r="F170" s="11">
        <v>0</v>
      </c>
      <c r="G170" s="49">
        <f t="shared" si="2"/>
        <v>0</v>
      </c>
    </row>
    <row r="171" spans="1:7" x14ac:dyDescent="0.2">
      <c r="A171" s="55" t="s">
        <v>195</v>
      </c>
      <c r="B171" s="56">
        <v>3345209</v>
      </c>
      <c r="C171" s="55" t="s">
        <v>283</v>
      </c>
      <c r="D171" s="57" t="s">
        <v>1</v>
      </c>
      <c r="E171" s="57">
        <v>1</v>
      </c>
      <c r="F171" s="10">
        <v>0</v>
      </c>
      <c r="G171" s="58">
        <f t="shared" si="2"/>
        <v>0</v>
      </c>
    </row>
    <row r="172" spans="1:7" x14ac:dyDescent="0.2">
      <c r="A172" s="45" t="s">
        <v>196</v>
      </c>
      <c r="B172" s="46">
        <v>10307713</v>
      </c>
      <c r="C172" s="45" t="s">
        <v>284</v>
      </c>
      <c r="D172" s="48" t="s">
        <v>1</v>
      </c>
      <c r="E172" s="48">
        <v>1</v>
      </c>
      <c r="F172" s="11">
        <v>0</v>
      </c>
      <c r="G172" s="49">
        <f t="shared" si="2"/>
        <v>0</v>
      </c>
    </row>
    <row r="173" spans="1:7" x14ac:dyDescent="0.2">
      <c r="A173" s="55" t="s">
        <v>197</v>
      </c>
      <c r="B173" s="56">
        <v>10961025</v>
      </c>
      <c r="C173" s="55" t="s">
        <v>366</v>
      </c>
      <c r="D173" s="57" t="s">
        <v>1</v>
      </c>
      <c r="E173" s="57">
        <v>1</v>
      </c>
      <c r="F173" s="10">
        <v>0</v>
      </c>
      <c r="G173" s="58">
        <f t="shared" si="2"/>
        <v>0</v>
      </c>
    </row>
    <row r="174" spans="1:7" x14ac:dyDescent="0.2">
      <c r="A174" s="45" t="s">
        <v>198</v>
      </c>
      <c r="B174" s="46">
        <v>3774556</v>
      </c>
      <c r="C174" s="45" t="s">
        <v>367</v>
      </c>
      <c r="D174" s="48" t="s">
        <v>1</v>
      </c>
      <c r="E174" s="48">
        <v>1</v>
      </c>
      <c r="F174" s="11">
        <v>0</v>
      </c>
      <c r="G174" s="49">
        <f t="shared" si="2"/>
        <v>0</v>
      </c>
    </row>
    <row r="175" spans="1:7" x14ac:dyDescent="0.2">
      <c r="A175" s="55" t="s">
        <v>199</v>
      </c>
      <c r="B175" s="56">
        <v>10656449</v>
      </c>
      <c r="C175" s="55" t="s">
        <v>368</v>
      </c>
      <c r="D175" s="57" t="s">
        <v>1</v>
      </c>
      <c r="E175" s="57">
        <v>1</v>
      </c>
      <c r="F175" s="10">
        <v>0</v>
      </c>
      <c r="G175" s="58">
        <f t="shared" si="2"/>
        <v>0</v>
      </c>
    </row>
    <row r="176" spans="1:7" x14ac:dyDescent="0.2">
      <c r="A176" s="45" t="s">
        <v>200</v>
      </c>
      <c r="B176" s="46">
        <v>10143824</v>
      </c>
      <c r="C176" s="45" t="s">
        <v>291</v>
      </c>
      <c r="D176" s="48" t="s">
        <v>1</v>
      </c>
      <c r="E176" s="48">
        <v>1</v>
      </c>
      <c r="F176" s="11">
        <v>0</v>
      </c>
      <c r="G176" s="49">
        <f t="shared" si="2"/>
        <v>0</v>
      </c>
    </row>
    <row r="177" spans="1:7" x14ac:dyDescent="0.2">
      <c r="A177" s="55" t="s">
        <v>201</v>
      </c>
      <c r="B177" s="56">
        <v>10961025</v>
      </c>
      <c r="C177" s="55" t="s">
        <v>366</v>
      </c>
      <c r="D177" s="57" t="s">
        <v>1</v>
      </c>
      <c r="E177" s="57">
        <v>1</v>
      </c>
      <c r="F177" s="10">
        <v>0</v>
      </c>
      <c r="G177" s="58">
        <f t="shared" si="2"/>
        <v>0</v>
      </c>
    </row>
    <row r="178" spans="1:7" x14ac:dyDescent="0.2">
      <c r="A178" s="45" t="s">
        <v>202</v>
      </c>
      <c r="B178" s="46">
        <v>3345209</v>
      </c>
      <c r="C178" s="45" t="s">
        <v>283</v>
      </c>
      <c r="D178" s="48" t="s">
        <v>1</v>
      </c>
      <c r="E178" s="48">
        <v>1</v>
      </c>
      <c r="F178" s="11">
        <v>0</v>
      </c>
      <c r="G178" s="49">
        <f t="shared" si="2"/>
        <v>0</v>
      </c>
    </row>
    <row r="179" spans="1:7" x14ac:dyDescent="0.2">
      <c r="A179" s="55" t="s">
        <v>203</v>
      </c>
      <c r="B179" s="56">
        <v>10092948</v>
      </c>
      <c r="C179" s="55" t="s">
        <v>364</v>
      </c>
      <c r="D179" s="57" t="s">
        <v>1</v>
      </c>
      <c r="E179" s="57">
        <v>1</v>
      </c>
      <c r="F179" s="10">
        <v>0</v>
      </c>
      <c r="G179" s="58">
        <f t="shared" si="2"/>
        <v>0</v>
      </c>
    </row>
    <row r="180" spans="1:7" x14ac:dyDescent="0.2">
      <c r="A180" s="45" t="s">
        <v>204</v>
      </c>
      <c r="B180" s="46">
        <v>11104935</v>
      </c>
      <c r="C180" s="45" t="s">
        <v>282</v>
      </c>
      <c r="D180" s="48" t="s">
        <v>1</v>
      </c>
      <c r="E180" s="48">
        <v>1</v>
      </c>
      <c r="F180" s="11">
        <v>0</v>
      </c>
      <c r="G180" s="49">
        <f t="shared" si="2"/>
        <v>0</v>
      </c>
    </row>
    <row r="181" spans="1:7" x14ac:dyDescent="0.2">
      <c r="A181" s="55" t="s">
        <v>205</v>
      </c>
      <c r="B181" s="56">
        <v>11131428</v>
      </c>
      <c r="C181" s="55" t="s">
        <v>288</v>
      </c>
      <c r="D181" s="57" t="s">
        <v>1</v>
      </c>
      <c r="E181" s="57">
        <v>1</v>
      </c>
      <c r="F181" s="10">
        <v>0</v>
      </c>
      <c r="G181" s="58">
        <f t="shared" si="2"/>
        <v>0</v>
      </c>
    </row>
    <row r="182" spans="1:7" x14ac:dyDescent="0.2">
      <c r="A182" s="45" t="s">
        <v>206</v>
      </c>
      <c r="B182" s="46">
        <v>11373530</v>
      </c>
      <c r="C182" s="45" t="s">
        <v>369</v>
      </c>
      <c r="D182" s="48" t="s">
        <v>1</v>
      </c>
      <c r="E182" s="48">
        <v>1</v>
      </c>
      <c r="F182" s="11">
        <v>0</v>
      </c>
      <c r="G182" s="49">
        <f t="shared" si="2"/>
        <v>0</v>
      </c>
    </row>
    <row r="183" spans="1:7" x14ac:dyDescent="0.2">
      <c r="A183" s="55" t="s">
        <v>207</v>
      </c>
      <c r="B183" s="56">
        <v>7067630</v>
      </c>
      <c r="C183" s="55" t="s">
        <v>370</v>
      </c>
      <c r="D183" s="57" t="s">
        <v>1</v>
      </c>
      <c r="E183" s="57">
        <v>1</v>
      </c>
      <c r="F183" s="10">
        <v>0</v>
      </c>
      <c r="G183" s="58">
        <f t="shared" ref="G183:G233" si="3">E183*F183</f>
        <v>0</v>
      </c>
    </row>
    <row r="184" spans="1:7" x14ac:dyDescent="0.2">
      <c r="A184" s="45" t="s">
        <v>208</v>
      </c>
      <c r="B184" s="46">
        <v>10273317</v>
      </c>
      <c r="C184" s="45" t="s">
        <v>371</v>
      </c>
      <c r="D184" s="48" t="s">
        <v>1</v>
      </c>
      <c r="E184" s="48">
        <v>1</v>
      </c>
      <c r="F184" s="11">
        <v>0</v>
      </c>
      <c r="G184" s="49">
        <f t="shared" si="3"/>
        <v>0</v>
      </c>
    </row>
    <row r="185" spans="1:7" x14ac:dyDescent="0.2">
      <c r="A185" s="55" t="s">
        <v>209</v>
      </c>
      <c r="B185" s="56">
        <v>10273214</v>
      </c>
      <c r="C185" s="55" t="s">
        <v>372</v>
      </c>
      <c r="D185" s="57" t="s">
        <v>1</v>
      </c>
      <c r="E185" s="57">
        <v>1</v>
      </c>
      <c r="F185" s="10">
        <v>0</v>
      </c>
      <c r="G185" s="58">
        <f t="shared" si="3"/>
        <v>0</v>
      </c>
    </row>
    <row r="186" spans="1:7" x14ac:dyDescent="0.2">
      <c r="A186" s="45" t="s">
        <v>210</v>
      </c>
      <c r="B186" s="46">
        <v>11131433</v>
      </c>
      <c r="C186" s="45" t="s">
        <v>289</v>
      </c>
      <c r="D186" s="48" t="s">
        <v>1</v>
      </c>
      <c r="E186" s="48">
        <v>1</v>
      </c>
      <c r="F186" s="11">
        <v>0</v>
      </c>
      <c r="G186" s="49">
        <f t="shared" si="3"/>
        <v>0</v>
      </c>
    </row>
    <row r="187" spans="1:7" x14ac:dyDescent="0.2">
      <c r="A187" s="55" t="s">
        <v>211</v>
      </c>
      <c r="B187" s="56">
        <v>11131434</v>
      </c>
      <c r="C187" s="55" t="s">
        <v>373</v>
      </c>
      <c r="D187" s="57" t="s">
        <v>1</v>
      </c>
      <c r="E187" s="57">
        <v>1</v>
      </c>
      <c r="F187" s="10">
        <v>0</v>
      </c>
      <c r="G187" s="58">
        <f t="shared" si="3"/>
        <v>0</v>
      </c>
    </row>
    <row r="188" spans="1:7" x14ac:dyDescent="0.2">
      <c r="A188" s="45" t="s">
        <v>212</v>
      </c>
      <c r="B188" s="46">
        <v>11373529</v>
      </c>
      <c r="C188" s="45" t="s">
        <v>374</v>
      </c>
      <c r="D188" s="48" t="s">
        <v>1</v>
      </c>
      <c r="E188" s="48">
        <v>1</v>
      </c>
      <c r="F188" s="11">
        <v>0</v>
      </c>
      <c r="G188" s="49">
        <f t="shared" si="3"/>
        <v>0</v>
      </c>
    </row>
    <row r="189" spans="1:7" x14ac:dyDescent="0.2">
      <c r="A189" s="55" t="s">
        <v>213</v>
      </c>
      <c r="B189" s="56">
        <v>8690666</v>
      </c>
      <c r="C189" s="55" t="s">
        <v>375</v>
      </c>
      <c r="D189" s="57" t="s">
        <v>1</v>
      </c>
      <c r="E189" s="57">
        <v>1</v>
      </c>
      <c r="F189" s="10">
        <v>0</v>
      </c>
      <c r="G189" s="58">
        <f t="shared" si="3"/>
        <v>0</v>
      </c>
    </row>
    <row r="190" spans="1:7" x14ac:dyDescent="0.2">
      <c r="A190" s="45" t="s">
        <v>214</v>
      </c>
      <c r="B190" s="46">
        <v>8687712</v>
      </c>
      <c r="C190" s="45" t="s">
        <v>376</v>
      </c>
      <c r="D190" s="48" t="s">
        <v>1</v>
      </c>
      <c r="E190" s="48">
        <v>1</v>
      </c>
      <c r="F190" s="11">
        <v>0</v>
      </c>
      <c r="G190" s="49">
        <f t="shared" si="3"/>
        <v>0</v>
      </c>
    </row>
    <row r="191" spans="1:7" x14ac:dyDescent="0.2">
      <c r="A191" s="55" t="s">
        <v>215</v>
      </c>
      <c r="B191" s="56">
        <v>10143824</v>
      </c>
      <c r="C191" s="55" t="s">
        <v>291</v>
      </c>
      <c r="D191" s="57" t="s">
        <v>1</v>
      </c>
      <c r="E191" s="57">
        <v>1</v>
      </c>
      <c r="F191" s="10">
        <v>0</v>
      </c>
      <c r="G191" s="58">
        <f t="shared" si="3"/>
        <v>0</v>
      </c>
    </row>
    <row r="192" spans="1:7" x14ac:dyDescent="0.2">
      <c r="A192" s="45" t="s">
        <v>216</v>
      </c>
      <c r="B192" s="46">
        <v>10093923</v>
      </c>
      <c r="C192" s="45" t="s">
        <v>290</v>
      </c>
      <c r="D192" s="48" t="s">
        <v>1</v>
      </c>
      <c r="E192" s="48">
        <v>1</v>
      </c>
      <c r="F192" s="11">
        <v>0</v>
      </c>
      <c r="G192" s="49">
        <f t="shared" si="3"/>
        <v>0</v>
      </c>
    </row>
    <row r="193" spans="1:7" x14ac:dyDescent="0.2">
      <c r="A193" s="55" t="s">
        <v>217</v>
      </c>
      <c r="B193" s="56">
        <v>7015758</v>
      </c>
      <c r="C193" s="55" t="s">
        <v>377</v>
      </c>
      <c r="D193" s="57" t="s">
        <v>1</v>
      </c>
      <c r="E193" s="57">
        <v>1</v>
      </c>
      <c r="F193" s="10">
        <v>0</v>
      </c>
      <c r="G193" s="58">
        <f t="shared" si="3"/>
        <v>0</v>
      </c>
    </row>
    <row r="194" spans="1:7" x14ac:dyDescent="0.2">
      <c r="A194" s="45" t="s">
        <v>218</v>
      </c>
      <c r="B194" s="46">
        <v>10882940</v>
      </c>
      <c r="C194" s="45" t="s">
        <v>378</v>
      </c>
      <c r="D194" s="48" t="s">
        <v>1</v>
      </c>
      <c r="E194" s="48">
        <v>1</v>
      </c>
      <c r="F194" s="11">
        <v>0</v>
      </c>
      <c r="G194" s="49">
        <f t="shared" si="3"/>
        <v>0</v>
      </c>
    </row>
    <row r="195" spans="1:7" x14ac:dyDescent="0.2">
      <c r="A195" s="55" t="s">
        <v>219</v>
      </c>
      <c r="B195" s="56">
        <v>10961070</v>
      </c>
      <c r="C195" s="55" t="s">
        <v>379</v>
      </c>
      <c r="D195" s="57" t="s">
        <v>1</v>
      </c>
      <c r="E195" s="57">
        <v>1</v>
      </c>
      <c r="F195" s="10">
        <v>0</v>
      </c>
      <c r="G195" s="58">
        <f t="shared" si="3"/>
        <v>0</v>
      </c>
    </row>
    <row r="196" spans="1:7" x14ac:dyDescent="0.2">
      <c r="A196" s="45" t="s">
        <v>220</v>
      </c>
      <c r="B196" s="46">
        <v>11373471</v>
      </c>
      <c r="C196" s="45" t="s">
        <v>380</v>
      </c>
      <c r="D196" s="48" t="s">
        <v>1</v>
      </c>
      <c r="E196" s="48">
        <v>1</v>
      </c>
      <c r="F196" s="11">
        <v>0</v>
      </c>
      <c r="G196" s="49">
        <f t="shared" si="3"/>
        <v>0</v>
      </c>
    </row>
    <row r="197" spans="1:7" x14ac:dyDescent="0.2">
      <c r="A197" s="55" t="s">
        <v>221</v>
      </c>
      <c r="B197" s="56">
        <v>11171888</v>
      </c>
      <c r="C197" s="55" t="s">
        <v>278</v>
      </c>
      <c r="D197" s="57" t="s">
        <v>1</v>
      </c>
      <c r="E197" s="57">
        <v>1</v>
      </c>
      <c r="F197" s="10">
        <v>0</v>
      </c>
      <c r="G197" s="58">
        <f t="shared" si="3"/>
        <v>0</v>
      </c>
    </row>
    <row r="198" spans="1:7" x14ac:dyDescent="0.2">
      <c r="A198" s="45" t="s">
        <v>222</v>
      </c>
      <c r="B198" s="46">
        <v>10307713</v>
      </c>
      <c r="C198" s="45" t="s">
        <v>284</v>
      </c>
      <c r="D198" s="48" t="s">
        <v>1</v>
      </c>
      <c r="E198" s="48">
        <v>1</v>
      </c>
      <c r="F198" s="11">
        <v>0</v>
      </c>
      <c r="G198" s="49">
        <f t="shared" si="3"/>
        <v>0</v>
      </c>
    </row>
    <row r="199" spans="1:7" x14ac:dyDescent="0.2">
      <c r="A199" s="55" t="s">
        <v>223</v>
      </c>
      <c r="B199" s="56">
        <v>8687712</v>
      </c>
      <c r="C199" s="55" t="s">
        <v>376</v>
      </c>
      <c r="D199" s="57" t="s">
        <v>1</v>
      </c>
      <c r="E199" s="57">
        <v>1</v>
      </c>
      <c r="F199" s="10">
        <v>0</v>
      </c>
      <c r="G199" s="58">
        <f t="shared" si="3"/>
        <v>0</v>
      </c>
    </row>
    <row r="200" spans="1:7" x14ac:dyDescent="0.2">
      <c r="A200" s="45" t="s">
        <v>224</v>
      </c>
      <c r="B200" s="46">
        <v>10280914</v>
      </c>
      <c r="C200" s="45" t="s">
        <v>381</v>
      </c>
      <c r="D200" s="48" t="s">
        <v>1</v>
      </c>
      <c r="E200" s="48">
        <v>1</v>
      </c>
      <c r="F200" s="11">
        <v>0</v>
      </c>
      <c r="G200" s="49">
        <f t="shared" si="3"/>
        <v>0</v>
      </c>
    </row>
    <row r="201" spans="1:7" x14ac:dyDescent="0.2">
      <c r="A201" s="55" t="s">
        <v>225</v>
      </c>
      <c r="B201" s="56">
        <v>10306338</v>
      </c>
      <c r="C201" s="55" t="s">
        <v>382</v>
      </c>
      <c r="D201" s="57" t="s">
        <v>1</v>
      </c>
      <c r="E201" s="57">
        <v>1</v>
      </c>
      <c r="F201" s="10">
        <v>0</v>
      </c>
      <c r="G201" s="58">
        <f t="shared" si="3"/>
        <v>0</v>
      </c>
    </row>
    <row r="202" spans="1:7" x14ac:dyDescent="0.2">
      <c r="A202" s="45" t="s">
        <v>226</v>
      </c>
      <c r="B202" s="46">
        <v>10280821</v>
      </c>
      <c r="C202" s="45" t="s">
        <v>383</v>
      </c>
      <c r="D202" s="48" t="s">
        <v>1</v>
      </c>
      <c r="E202" s="48">
        <v>1</v>
      </c>
      <c r="F202" s="11">
        <v>0</v>
      </c>
      <c r="G202" s="49">
        <f t="shared" si="3"/>
        <v>0</v>
      </c>
    </row>
    <row r="203" spans="1:7" x14ac:dyDescent="0.2">
      <c r="A203" s="55" t="s">
        <v>227</v>
      </c>
      <c r="B203" s="56">
        <v>7464048</v>
      </c>
      <c r="C203" s="55" t="s">
        <v>384</v>
      </c>
      <c r="D203" s="57" t="s">
        <v>1</v>
      </c>
      <c r="E203" s="57">
        <v>1</v>
      </c>
      <c r="F203" s="10">
        <v>0</v>
      </c>
      <c r="G203" s="58">
        <f t="shared" si="3"/>
        <v>0</v>
      </c>
    </row>
    <row r="204" spans="1:7" x14ac:dyDescent="0.2">
      <c r="A204" s="45" t="s">
        <v>228</v>
      </c>
      <c r="B204" s="46">
        <v>7463958</v>
      </c>
      <c r="C204" s="45" t="s">
        <v>385</v>
      </c>
      <c r="D204" s="48" t="s">
        <v>1</v>
      </c>
      <c r="E204" s="48">
        <v>1</v>
      </c>
      <c r="F204" s="11">
        <v>0</v>
      </c>
      <c r="G204" s="49">
        <f t="shared" si="3"/>
        <v>0</v>
      </c>
    </row>
    <row r="205" spans="1:7" x14ac:dyDescent="0.2">
      <c r="A205" s="55" t="s">
        <v>229</v>
      </c>
      <c r="B205" s="56">
        <v>7463958</v>
      </c>
      <c r="C205" s="55" t="s">
        <v>385</v>
      </c>
      <c r="D205" s="57" t="s">
        <v>1</v>
      </c>
      <c r="E205" s="57">
        <v>1</v>
      </c>
      <c r="F205" s="10">
        <v>0</v>
      </c>
      <c r="G205" s="58">
        <f t="shared" si="3"/>
        <v>0</v>
      </c>
    </row>
    <row r="206" spans="1:7" x14ac:dyDescent="0.2">
      <c r="A206" s="45" t="s">
        <v>230</v>
      </c>
      <c r="B206" s="46">
        <v>10280914</v>
      </c>
      <c r="C206" s="45" t="s">
        <v>381</v>
      </c>
      <c r="D206" s="48" t="s">
        <v>1</v>
      </c>
      <c r="E206" s="48">
        <v>1</v>
      </c>
      <c r="F206" s="11">
        <v>0</v>
      </c>
      <c r="G206" s="49">
        <f t="shared" si="3"/>
        <v>0</v>
      </c>
    </row>
    <row r="207" spans="1:7" x14ac:dyDescent="0.2">
      <c r="A207" s="55" t="s">
        <v>231</v>
      </c>
      <c r="B207" s="56">
        <v>10281114</v>
      </c>
      <c r="C207" s="55" t="s">
        <v>386</v>
      </c>
      <c r="D207" s="57" t="s">
        <v>1</v>
      </c>
      <c r="E207" s="57">
        <v>1</v>
      </c>
      <c r="F207" s="10">
        <v>0</v>
      </c>
      <c r="G207" s="58">
        <f t="shared" si="3"/>
        <v>0</v>
      </c>
    </row>
    <row r="208" spans="1:7" x14ac:dyDescent="0.2">
      <c r="A208" s="45" t="s">
        <v>232</v>
      </c>
      <c r="B208" s="46">
        <v>10304203</v>
      </c>
      <c r="C208" s="45" t="s">
        <v>387</v>
      </c>
      <c r="D208" s="48" t="s">
        <v>1</v>
      </c>
      <c r="E208" s="48">
        <v>1</v>
      </c>
      <c r="F208" s="11">
        <v>0</v>
      </c>
      <c r="G208" s="49">
        <f t="shared" si="3"/>
        <v>0</v>
      </c>
    </row>
    <row r="209" spans="1:7" x14ac:dyDescent="0.2">
      <c r="A209" s="55" t="s">
        <v>233</v>
      </c>
      <c r="B209" s="56">
        <v>11365960</v>
      </c>
      <c r="C209" s="55" t="s">
        <v>388</v>
      </c>
      <c r="D209" s="57" t="s">
        <v>1</v>
      </c>
      <c r="E209" s="57">
        <v>1</v>
      </c>
      <c r="F209" s="10">
        <v>0</v>
      </c>
      <c r="G209" s="58">
        <f t="shared" si="3"/>
        <v>0</v>
      </c>
    </row>
    <row r="210" spans="1:7" x14ac:dyDescent="0.2">
      <c r="A210" s="45" t="s">
        <v>234</v>
      </c>
      <c r="B210" s="46">
        <v>10764565</v>
      </c>
      <c r="C210" s="45" t="s">
        <v>389</v>
      </c>
      <c r="D210" s="48" t="s">
        <v>1</v>
      </c>
      <c r="E210" s="48">
        <v>1</v>
      </c>
      <c r="F210" s="11">
        <v>0</v>
      </c>
      <c r="G210" s="49">
        <f t="shared" si="3"/>
        <v>0</v>
      </c>
    </row>
    <row r="211" spans="1:7" x14ac:dyDescent="0.2">
      <c r="A211" s="55" t="s">
        <v>235</v>
      </c>
      <c r="B211" s="56">
        <v>10520998</v>
      </c>
      <c r="C211" s="55" t="s">
        <v>390</v>
      </c>
      <c r="D211" s="57" t="s">
        <v>1</v>
      </c>
      <c r="E211" s="57">
        <v>1</v>
      </c>
      <c r="F211" s="10">
        <v>0</v>
      </c>
      <c r="G211" s="58">
        <f t="shared" si="3"/>
        <v>0</v>
      </c>
    </row>
    <row r="212" spans="1:7" x14ac:dyDescent="0.2">
      <c r="A212" s="45" t="s">
        <v>236</v>
      </c>
      <c r="B212" s="46">
        <v>10183611</v>
      </c>
      <c r="C212" s="45" t="s">
        <v>391</v>
      </c>
      <c r="D212" s="48" t="s">
        <v>1</v>
      </c>
      <c r="E212" s="48">
        <v>1</v>
      </c>
      <c r="F212" s="11">
        <v>0</v>
      </c>
      <c r="G212" s="49">
        <f t="shared" si="3"/>
        <v>0</v>
      </c>
    </row>
    <row r="213" spans="1:7" x14ac:dyDescent="0.2">
      <c r="A213" s="55" t="s">
        <v>237</v>
      </c>
      <c r="B213" s="56">
        <v>10276351</v>
      </c>
      <c r="C213" s="55" t="s">
        <v>392</v>
      </c>
      <c r="D213" s="57" t="s">
        <v>1</v>
      </c>
      <c r="E213" s="57">
        <v>1</v>
      </c>
      <c r="F213" s="10">
        <v>0</v>
      </c>
      <c r="G213" s="58">
        <f t="shared" si="3"/>
        <v>0</v>
      </c>
    </row>
    <row r="214" spans="1:7" x14ac:dyDescent="0.2">
      <c r="A214" s="45" t="s">
        <v>238</v>
      </c>
      <c r="B214" s="46">
        <v>10764588</v>
      </c>
      <c r="C214" s="45" t="s">
        <v>393</v>
      </c>
      <c r="D214" s="48" t="s">
        <v>1</v>
      </c>
      <c r="E214" s="48">
        <v>1</v>
      </c>
      <c r="F214" s="11">
        <v>0</v>
      </c>
      <c r="G214" s="49">
        <f t="shared" si="3"/>
        <v>0</v>
      </c>
    </row>
    <row r="215" spans="1:7" x14ac:dyDescent="0.2">
      <c r="A215" s="55" t="s">
        <v>239</v>
      </c>
      <c r="B215" s="56">
        <v>11218885</v>
      </c>
      <c r="C215" s="55" t="s">
        <v>394</v>
      </c>
      <c r="D215" s="57" t="s">
        <v>1</v>
      </c>
      <c r="E215" s="57">
        <v>1</v>
      </c>
      <c r="F215" s="10">
        <v>0</v>
      </c>
      <c r="G215" s="58">
        <f t="shared" si="3"/>
        <v>0</v>
      </c>
    </row>
    <row r="216" spans="1:7" x14ac:dyDescent="0.2">
      <c r="A216" s="45" t="s">
        <v>240</v>
      </c>
      <c r="B216" s="46">
        <v>10562561</v>
      </c>
      <c r="C216" s="45" t="s">
        <v>395</v>
      </c>
      <c r="D216" s="48" t="s">
        <v>1</v>
      </c>
      <c r="E216" s="48">
        <v>1</v>
      </c>
      <c r="F216" s="11">
        <v>0</v>
      </c>
      <c r="G216" s="49">
        <f t="shared" si="3"/>
        <v>0</v>
      </c>
    </row>
    <row r="217" spans="1:7" x14ac:dyDescent="0.2">
      <c r="A217" s="55" t="s">
        <v>241</v>
      </c>
      <c r="B217" s="56">
        <v>6592260</v>
      </c>
      <c r="C217" s="55" t="s">
        <v>396</v>
      </c>
      <c r="D217" s="57" t="s">
        <v>1</v>
      </c>
      <c r="E217" s="57">
        <v>1</v>
      </c>
      <c r="F217" s="10">
        <v>0</v>
      </c>
      <c r="G217" s="58">
        <f t="shared" si="3"/>
        <v>0</v>
      </c>
    </row>
    <row r="218" spans="1:7" x14ac:dyDescent="0.2">
      <c r="A218" s="45" t="s">
        <v>242</v>
      </c>
      <c r="B218" s="46">
        <v>6592278</v>
      </c>
      <c r="C218" s="45" t="s">
        <v>397</v>
      </c>
      <c r="D218" s="48" t="s">
        <v>1</v>
      </c>
      <c r="E218" s="48">
        <v>1</v>
      </c>
      <c r="F218" s="11">
        <v>0</v>
      </c>
      <c r="G218" s="49">
        <f t="shared" si="3"/>
        <v>0</v>
      </c>
    </row>
    <row r="219" spans="1:7" x14ac:dyDescent="0.2">
      <c r="A219" s="55" t="s">
        <v>243</v>
      </c>
      <c r="B219" s="56">
        <v>6592286</v>
      </c>
      <c r="C219" s="55" t="s">
        <v>398</v>
      </c>
      <c r="D219" s="57" t="s">
        <v>1</v>
      </c>
      <c r="E219" s="57">
        <v>1</v>
      </c>
      <c r="F219" s="10">
        <v>0</v>
      </c>
      <c r="G219" s="58">
        <f t="shared" si="3"/>
        <v>0</v>
      </c>
    </row>
    <row r="220" spans="1:7" x14ac:dyDescent="0.2">
      <c r="A220" s="45" t="s">
        <v>244</v>
      </c>
      <c r="B220" s="46">
        <v>11373640</v>
      </c>
      <c r="C220" s="45" t="s">
        <v>399</v>
      </c>
      <c r="D220" s="48" t="s">
        <v>1</v>
      </c>
      <c r="E220" s="48">
        <v>1</v>
      </c>
      <c r="F220" s="11">
        <v>0</v>
      </c>
      <c r="G220" s="49">
        <f t="shared" si="3"/>
        <v>0</v>
      </c>
    </row>
    <row r="221" spans="1:7" x14ac:dyDescent="0.2">
      <c r="A221" s="55" t="s">
        <v>245</v>
      </c>
      <c r="B221" s="56">
        <v>11373644</v>
      </c>
      <c r="C221" s="55" t="s">
        <v>400</v>
      </c>
      <c r="D221" s="57" t="s">
        <v>1</v>
      </c>
      <c r="E221" s="57">
        <v>1</v>
      </c>
      <c r="F221" s="10">
        <v>0</v>
      </c>
      <c r="G221" s="58">
        <f t="shared" si="3"/>
        <v>0</v>
      </c>
    </row>
    <row r="222" spans="1:7" x14ac:dyDescent="0.2">
      <c r="A222" s="45" t="s">
        <v>246</v>
      </c>
      <c r="B222" s="46">
        <v>7721603</v>
      </c>
      <c r="C222" s="45" t="s">
        <v>401</v>
      </c>
      <c r="D222" s="48" t="s">
        <v>1</v>
      </c>
      <c r="E222" s="48">
        <v>1</v>
      </c>
      <c r="F222" s="11">
        <v>0</v>
      </c>
      <c r="G222" s="49">
        <f t="shared" si="3"/>
        <v>0</v>
      </c>
    </row>
    <row r="223" spans="1:7" x14ac:dyDescent="0.2">
      <c r="A223" s="55" t="s">
        <v>247</v>
      </c>
      <c r="B223" s="56">
        <v>4775735</v>
      </c>
      <c r="C223" s="55" t="s">
        <v>402</v>
      </c>
      <c r="D223" s="57" t="s">
        <v>1</v>
      </c>
      <c r="E223" s="57">
        <v>1</v>
      </c>
      <c r="F223" s="10">
        <v>0</v>
      </c>
      <c r="G223" s="58">
        <f t="shared" si="3"/>
        <v>0</v>
      </c>
    </row>
    <row r="224" spans="1:7" x14ac:dyDescent="0.2">
      <c r="A224" s="45" t="s">
        <v>248</v>
      </c>
      <c r="B224" s="46">
        <v>10502457</v>
      </c>
      <c r="C224" s="45" t="s">
        <v>403</v>
      </c>
      <c r="D224" s="48" t="s">
        <v>1</v>
      </c>
      <c r="E224" s="48">
        <v>1</v>
      </c>
      <c r="F224" s="11">
        <v>0</v>
      </c>
      <c r="G224" s="49">
        <f t="shared" si="3"/>
        <v>0</v>
      </c>
    </row>
    <row r="225" spans="1:8" x14ac:dyDescent="0.2">
      <c r="A225" s="55" t="s">
        <v>249</v>
      </c>
      <c r="B225" s="56">
        <v>7721603</v>
      </c>
      <c r="C225" s="55" t="s">
        <v>401</v>
      </c>
      <c r="D225" s="57" t="s">
        <v>1</v>
      </c>
      <c r="E225" s="57">
        <v>1</v>
      </c>
      <c r="F225" s="10">
        <v>0</v>
      </c>
      <c r="G225" s="58">
        <f t="shared" si="3"/>
        <v>0</v>
      </c>
    </row>
    <row r="226" spans="1:8" x14ac:dyDescent="0.2">
      <c r="A226" s="45" t="s">
        <v>250</v>
      </c>
      <c r="B226" s="46">
        <v>5892380</v>
      </c>
      <c r="C226" s="45" t="s">
        <v>404</v>
      </c>
      <c r="D226" s="48" t="s">
        <v>1</v>
      </c>
      <c r="E226" s="48">
        <v>1</v>
      </c>
      <c r="F226" s="11">
        <v>0</v>
      </c>
      <c r="G226" s="49">
        <f t="shared" si="3"/>
        <v>0</v>
      </c>
    </row>
    <row r="227" spans="1:8" x14ac:dyDescent="0.2">
      <c r="A227" s="55" t="s">
        <v>251</v>
      </c>
      <c r="B227" s="56">
        <v>9900788</v>
      </c>
      <c r="C227" s="55" t="s">
        <v>405</v>
      </c>
      <c r="D227" s="57" t="s">
        <v>1</v>
      </c>
      <c r="E227" s="57">
        <v>1</v>
      </c>
      <c r="F227" s="10">
        <v>0</v>
      </c>
      <c r="G227" s="58">
        <f t="shared" si="3"/>
        <v>0</v>
      </c>
    </row>
    <row r="228" spans="1:8" x14ac:dyDescent="0.2">
      <c r="A228" s="45" t="s">
        <v>252</v>
      </c>
      <c r="B228" s="46">
        <v>10848612</v>
      </c>
      <c r="C228" s="45" t="s">
        <v>406</v>
      </c>
      <c r="D228" s="48" t="s">
        <v>1</v>
      </c>
      <c r="E228" s="48">
        <v>1</v>
      </c>
      <c r="F228" s="11">
        <v>0</v>
      </c>
      <c r="G228" s="49">
        <f t="shared" si="3"/>
        <v>0</v>
      </c>
    </row>
    <row r="229" spans="1:8" x14ac:dyDescent="0.2">
      <c r="A229" s="55" t="s">
        <v>253</v>
      </c>
      <c r="B229" s="56">
        <v>10656054</v>
      </c>
      <c r="C229" s="55" t="s">
        <v>407</v>
      </c>
      <c r="D229" s="57" t="s">
        <v>1</v>
      </c>
      <c r="E229" s="57">
        <v>1</v>
      </c>
      <c r="F229" s="10">
        <v>0</v>
      </c>
      <c r="G229" s="58">
        <f t="shared" si="3"/>
        <v>0</v>
      </c>
    </row>
    <row r="230" spans="1:8" x14ac:dyDescent="0.2">
      <c r="A230" s="45" t="s">
        <v>254</v>
      </c>
      <c r="B230" s="46">
        <v>11327729</v>
      </c>
      <c r="C230" s="45" t="s">
        <v>408</v>
      </c>
      <c r="D230" s="48" t="s">
        <v>1</v>
      </c>
      <c r="E230" s="48">
        <v>1</v>
      </c>
      <c r="F230" s="11">
        <v>0</v>
      </c>
      <c r="G230" s="49">
        <f t="shared" si="3"/>
        <v>0</v>
      </c>
    </row>
    <row r="231" spans="1:8" x14ac:dyDescent="0.2">
      <c r="A231" s="55" t="s">
        <v>255</v>
      </c>
      <c r="B231" s="56">
        <v>11340977</v>
      </c>
      <c r="C231" s="55" t="s">
        <v>409</v>
      </c>
      <c r="D231" s="57" t="s">
        <v>1</v>
      </c>
      <c r="E231" s="57">
        <v>1</v>
      </c>
      <c r="F231" s="10">
        <v>0</v>
      </c>
      <c r="G231" s="58">
        <f t="shared" si="3"/>
        <v>0</v>
      </c>
    </row>
    <row r="232" spans="1:8" x14ac:dyDescent="0.2">
      <c r="A232" s="45" t="s">
        <v>256</v>
      </c>
      <c r="B232" s="46">
        <v>10563418</v>
      </c>
      <c r="C232" s="45" t="s">
        <v>410</v>
      </c>
      <c r="D232" s="48" t="s">
        <v>1</v>
      </c>
      <c r="E232" s="48">
        <v>1</v>
      </c>
      <c r="F232" s="11">
        <v>0</v>
      </c>
      <c r="G232" s="49">
        <f t="shared" si="3"/>
        <v>0</v>
      </c>
    </row>
    <row r="233" spans="1:8" x14ac:dyDescent="0.2">
      <c r="A233" s="55" t="s">
        <v>257</v>
      </c>
      <c r="B233" s="56">
        <v>6644590</v>
      </c>
      <c r="C233" s="55" t="s">
        <v>411</v>
      </c>
      <c r="D233" s="57" t="s">
        <v>1</v>
      </c>
      <c r="E233" s="57">
        <v>1</v>
      </c>
      <c r="F233" s="10">
        <v>0</v>
      </c>
      <c r="G233" s="58">
        <f t="shared" si="3"/>
        <v>0</v>
      </c>
    </row>
    <row r="234" spans="1:8" x14ac:dyDescent="0.2">
      <c r="A234" s="59"/>
      <c r="B234" s="60"/>
      <c r="C234" s="59"/>
      <c r="D234" s="61"/>
      <c r="E234" s="61"/>
      <c r="F234" s="62"/>
      <c r="G234" s="63"/>
    </row>
    <row r="235" spans="1:8" s="7" customFormat="1" ht="30" customHeight="1" x14ac:dyDescent="0.25">
      <c r="A235" s="64"/>
      <c r="B235" s="65"/>
      <c r="C235" s="66" t="s">
        <v>45</v>
      </c>
      <c r="D235" s="67"/>
      <c r="E235" s="67"/>
      <c r="F235" s="68"/>
      <c r="G235" s="69">
        <f>SUM(G18:G19)+SUM(G22:G233)</f>
        <v>0</v>
      </c>
    </row>
    <row r="236" spans="1:8" s="7" customFormat="1" ht="23.25" customHeight="1" x14ac:dyDescent="0.25">
      <c r="A236" s="64"/>
      <c r="B236" s="65"/>
      <c r="C236" s="70" t="s">
        <v>44</v>
      </c>
      <c r="D236" s="71"/>
      <c r="E236" s="71"/>
      <c r="F236" s="68"/>
      <c r="G236" s="91">
        <v>22</v>
      </c>
    </row>
    <row r="237" spans="1:8" s="7" customFormat="1" ht="19.5" customHeight="1" x14ac:dyDescent="0.25">
      <c r="A237" s="64"/>
      <c r="B237" s="65"/>
      <c r="C237" s="70" t="s">
        <v>46</v>
      </c>
      <c r="D237" s="71"/>
      <c r="E237" s="71"/>
      <c r="F237" s="68"/>
      <c r="G237" s="69">
        <f>G235*G236/100</f>
        <v>0</v>
      </c>
    </row>
    <row r="238" spans="1:8" s="7" customFormat="1" ht="27" customHeight="1" x14ac:dyDescent="0.25">
      <c r="A238" s="64"/>
      <c r="B238" s="65"/>
      <c r="C238" s="72" t="s">
        <v>47</v>
      </c>
      <c r="D238" s="73"/>
      <c r="E238" s="73"/>
      <c r="F238" s="74"/>
      <c r="G238" s="69">
        <f>G235+G237</f>
        <v>0</v>
      </c>
      <c r="H238" s="8"/>
    </row>
    <row r="239" spans="1:8" x14ac:dyDescent="0.2">
      <c r="A239" s="75"/>
      <c r="B239" s="76"/>
      <c r="C239" s="75"/>
      <c r="D239" s="75"/>
      <c r="E239" s="77"/>
      <c r="F239" s="75"/>
      <c r="G239" s="75"/>
    </row>
    <row r="240" spans="1:8" x14ac:dyDescent="0.2">
      <c r="A240" s="75"/>
      <c r="B240" s="76"/>
      <c r="C240" s="75"/>
      <c r="D240" s="75"/>
      <c r="E240" s="77"/>
      <c r="F240" s="75"/>
      <c r="G240" s="75"/>
    </row>
    <row r="241" spans="1:7" x14ac:dyDescent="0.2">
      <c r="A241" s="75"/>
      <c r="B241" s="76"/>
      <c r="C241" s="75"/>
      <c r="D241" s="75"/>
      <c r="E241" s="77"/>
      <c r="F241" s="75"/>
      <c r="G241" s="75"/>
    </row>
    <row r="242" spans="1:7" x14ac:dyDescent="0.2">
      <c r="A242" s="75"/>
      <c r="B242" s="76"/>
      <c r="C242" s="75"/>
      <c r="D242" s="75"/>
      <c r="E242" s="77"/>
      <c r="F242" s="75"/>
      <c r="G242" s="75" t="s">
        <v>30</v>
      </c>
    </row>
    <row r="243" spans="1:7" x14ac:dyDescent="0.2">
      <c r="A243" s="75"/>
      <c r="B243" s="76"/>
      <c r="C243" s="75"/>
      <c r="D243" s="75"/>
      <c r="E243" s="77"/>
      <c r="F243" s="75"/>
      <c r="G243" s="75"/>
    </row>
    <row r="244" spans="1:7" x14ac:dyDescent="0.2">
      <c r="A244" s="75"/>
      <c r="B244" s="76"/>
      <c r="C244" s="75"/>
      <c r="D244" s="75"/>
      <c r="E244" s="77"/>
      <c r="F244" s="75"/>
      <c r="G244" s="92"/>
    </row>
    <row r="245" spans="1:7" x14ac:dyDescent="0.2">
      <c r="A245" s="75"/>
      <c r="B245" s="76"/>
      <c r="C245" s="75"/>
      <c r="D245" s="75"/>
      <c r="E245" s="77"/>
      <c r="F245" s="75"/>
      <c r="G245" s="75"/>
    </row>
    <row r="246" spans="1:7" x14ac:dyDescent="0.2">
      <c r="A246" s="75"/>
      <c r="B246" s="76"/>
      <c r="C246" s="75"/>
      <c r="D246" s="75"/>
      <c r="E246" s="77"/>
      <c r="F246" s="75"/>
      <c r="G246" s="75"/>
    </row>
    <row r="247" spans="1:7" ht="36.75" customHeight="1" x14ac:dyDescent="0.25">
      <c r="A247" s="75"/>
      <c r="B247" s="78" t="s">
        <v>39</v>
      </c>
      <c r="C247" s="79"/>
      <c r="D247" s="79"/>
      <c r="E247" s="79"/>
      <c r="F247" s="79"/>
      <c r="G247" s="79"/>
    </row>
    <row r="248" spans="1:7" ht="31.5" customHeight="1" x14ac:dyDescent="0.25">
      <c r="A248" s="75"/>
      <c r="B248" s="80" t="s">
        <v>40</v>
      </c>
      <c r="C248" s="81"/>
      <c r="D248" s="81"/>
      <c r="E248" s="81"/>
      <c r="F248" s="81"/>
      <c r="G248" s="81"/>
    </row>
    <row r="249" spans="1:7" ht="15" x14ac:dyDescent="0.25">
      <c r="A249" s="75"/>
      <c r="B249" s="82"/>
      <c r="C249" s="83"/>
      <c r="D249" s="83"/>
      <c r="E249" s="83"/>
      <c r="F249" s="83"/>
      <c r="G249" s="83"/>
    </row>
    <row r="250" spans="1:7" ht="15" x14ac:dyDescent="0.25">
      <c r="A250" s="75"/>
      <c r="B250" s="84" t="s">
        <v>28</v>
      </c>
      <c r="C250" s="83"/>
      <c r="D250" s="85"/>
      <c r="E250" s="86"/>
      <c r="F250" s="85"/>
      <c r="G250" s="85"/>
    </row>
    <row r="251" spans="1:7" ht="15" x14ac:dyDescent="0.25">
      <c r="A251" s="75"/>
      <c r="B251" s="87" t="s">
        <v>74</v>
      </c>
      <c r="C251" s="87"/>
      <c r="D251" s="87"/>
      <c r="E251" s="87"/>
      <c r="F251" s="88"/>
      <c r="G251" s="88"/>
    </row>
    <row r="252" spans="1:7" x14ac:dyDescent="0.2">
      <c r="A252" s="75"/>
      <c r="B252" s="76"/>
      <c r="C252" s="75"/>
      <c r="D252" s="75"/>
      <c r="E252" s="77"/>
      <c r="F252" s="75"/>
      <c r="G252" s="75"/>
    </row>
    <row r="253" spans="1:7" x14ac:dyDescent="0.2">
      <c r="A253" s="75"/>
      <c r="B253" s="76"/>
      <c r="C253" s="75"/>
      <c r="D253" s="75"/>
      <c r="E253" s="77"/>
      <c r="F253" s="75"/>
      <c r="G253" s="75"/>
    </row>
    <row r="254" spans="1:7" x14ac:dyDescent="0.2">
      <c r="A254" s="75"/>
      <c r="B254" s="76"/>
      <c r="C254" s="75"/>
      <c r="D254" s="75"/>
      <c r="E254" s="77"/>
      <c r="F254" s="75"/>
      <c r="G254" s="75"/>
    </row>
    <row r="255" spans="1:7" x14ac:dyDescent="0.2">
      <c r="A255" s="75"/>
      <c r="B255" s="76"/>
      <c r="C255" s="75"/>
      <c r="D255" s="75"/>
      <c r="E255" s="77"/>
      <c r="F255" s="75"/>
      <c r="G255" s="75"/>
    </row>
  </sheetData>
  <sheetProtection algorithmName="SHA-512" hashValue="A2QTEs3UBxIHYUK7xurEN6TF0N0yzZPujDlfRRVBavICesc0eIBB20D6ervhVnUfcypTJtDgwgMEbTpsVlkz8w==" saltValue="NAvenUPKUgYBy6FLkaiuHw==" spinCount="100000" sheet="1" objects="1" scenarios="1"/>
  <mergeCells count="12">
    <mergeCell ref="B251:G251"/>
    <mergeCell ref="B250:C250"/>
    <mergeCell ref="C236:F236"/>
    <mergeCell ref="C249:G249"/>
    <mergeCell ref="A11:G11"/>
    <mergeCell ref="A14:G14"/>
    <mergeCell ref="C235:F235"/>
    <mergeCell ref="A21:G21"/>
    <mergeCell ref="C237:F237"/>
    <mergeCell ref="C238:F238"/>
    <mergeCell ref="B247:G247"/>
    <mergeCell ref="B248:G248"/>
  </mergeCells>
  <phoneticPr fontId="1" type="noConversion"/>
  <pageMargins left="0.7" right="0.7" top="0.75" bottom="0.75" header="0.3" footer="0.3"/>
  <pageSetup paperSize="9" scale="59" fitToHeight="0" orientation="portrait" verticalDpi="1200" r:id="rId1"/>
  <headerFooter>
    <oddHeader>&amp;R&amp;"Arial,Krepko"OBR-2</oddHeader>
    <oddFooter>&amp;LUKC Maribor&amp;RVzdrževanje medicinske opreme proizvajalca Siemens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B589-74DF-412A-BABA-01DF2DB674AC}">
  <sheetPr>
    <pageSetUpPr fitToPage="1"/>
  </sheetPr>
  <dimension ref="A1:J59"/>
  <sheetViews>
    <sheetView tabSelected="1" view="pageLayout" topLeftCell="A19" zoomScaleNormal="100" workbookViewId="0">
      <selection activeCell="C56" sqref="C56"/>
    </sheetView>
  </sheetViews>
  <sheetFormatPr defaultRowHeight="14.25" x14ac:dyDescent="0.2"/>
  <cols>
    <col min="1" max="1" width="5.5703125" style="75" customWidth="1"/>
    <col min="2" max="2" width="18.85546875" style="76" customWidth="1"/>
    <col min="3" max="3" width="51" style="75" customWidth="1"/>
    <col min="4" max="4" width="12.140625" style="76" customWidth="1"/>
    <col min="5" max="5" width="9.28515625" style="75" customWidth="1"/>
    <col min="6" max="6" width="9.28515625" style="77" customWidth="1"/>
    <col min="7" max="7" width="25.28515625" style="75" customWidth="1"/>
    <col min="8" max="8" width="27.5703125" style="75" customWidth="1"/>
    <col min="9" max="9" width="12.140625" style="75" bestFit="1" customWidth="1"/>
    <col min="10" max="16384" width="9.140625" style="75"/>
  </cols>
  <sheetData>
    <row r="1" spans="1:10" s="15" customFormat="1" ht="12.75" x14ac:dyDescent="0.2">
      <c r="B1" s="16"/>
      <c r="C1" s="17"/>
      <c r="D1" s="93"/>
      <c r="E1" s="16"/>
      <c r="F1" s="18"/>
      <c r="J1" s="18"/>
    </row>
    <row r="2" spans="1:10" s="19" customFormat="1" ht="12.75" x14ac:dyDescent="0.2">
      <c r="B2" s="20" t="s">
        <v>29</v>
      </c>
      <c r="C2" s="20"/>
      <c r="D2" s="20"/>
      <c r="E2" s="20"/>
      <c r="F2" s="21"/>
      <c r="G2" s="20"/>
      <c r="J2" s="18"/>
    </row>
    <row r="3" spans="1:10" s="19" customFormat="1" ht="20.25" customHeight="1" x14ac:dyDescent="0.2">
      <c r="B3" s="89"/>
      <c r="C3" s="89"/>
      <c r="D3" s="20"/>
      <c r="E3" s="20"/>
      <c r="F3" s="21"/>
      <c r="G3" s="22"/>
      <c r="H3" s="22"/>
      <c r="J3" s="18"/>
    </row>
    <row r="4" spans="1:10" s="19" customFormat="1" ht="20.25" customHeight="1" x14ac:dyDescent="0.2">
      <c r="B4" s="89"/>
      <c r="C4" s="89"/>
      <c r="D4" s="20"/>
      <c r="E4" s="20"/>
      <c r="F4" s="21"/>
      <c r="G4" s="23"/>
      <c r="H4" s="23"/>
      <c r="J4" s="18"/>
    </row>
    <row r="5" spans="1:10" s="19" customFormat="1" ht="20.25" customHeight="1" x14ac:dyDescent="0.2">
      <c r="B5" s="89"/>
      <c r="C5" s="89"/>
      <c r="D5" s="20"/>
      <c r="E5" s="20"/>
      <c r="F5" s="21"/>
      <c r="G5" s="22"/>
      <c r="H5" s="22"/>
      <c r="J5" s="18"/>
    </row>
    <row r="6" spans="1:10" s="19" customFormat="1" ht="20.25" customHeight="1" x14ac:dyDescent="0.2">
      <c r="B6" s="20"/>
      <c r="C6" s="20"/>
      <c r="D6" s="20"/>
      <c r="F6" s="21"/>
      <c r="G6" s="22"/>
      <c r="H6" s="22"/>
      <c r="J6" s="18"/>
    </row>
    <row r="7" spans="1:10" s="19" customFormat="1" ht="20.25" customHeight="1" x14ac:dyDescent="0.2">
      <c r="B7" s="89" t="s">
        <v>42</v>
      </c>
      <c r="C7" s="89"/>
      <c r="D7" s="20"/>
      <c r="F7" s="21"/>
      <c r="G7" s="22"/>
      <c r="H7" s="22"/>
      <c r="J7" s="18"/>
    </row>
    <row r="8" spans="1:10" s="19" customFormat="1" ht="21" customHeight="1" x14ac:dyDescent="0.2">
      <c r="B8" s="90" t="s">
        <v>43</v>
      </c>
      <c r="C8" s="90"/>
      <c r="D8" s="94"/>
      <c r="E8" s="20"/>
      <c r="F8" s="21"/>
      <c r="J8" s="18"/>
    </row>
    <row r="9" spans="1:10" s="19" customFormat="1" ht="20.25" customHeight="1" x14ac:dyDescent="0.2">
      <c r="B9" s="20"/>
      <c r="D9" s="20"/>
      <c r="E9" s="20"/>
      <c r="F9" s="21"/>
      <c r="H9" s="22"/>
      <c r="J9" s="18"/>
    </row>
    <row r="10" spans="1:10" s="15" customFormat="1" ht="12.75" x14ac:dyDescent="0.2">
      <c r="B10" s="16"/>
      <c r="C10" s="17"/>
      <c r="D10" s="93"/>
      <c r="E10" s="16"/>
      <c r="F10" s="18"/>
      <c r="J10" s="18"/>
    </row>
    <row r="11" spans="1:10" s="15" customFormat="1" ht="12.75" x14ac:dyDescent="0.2">
      <c r="B11" s="16"/>
      <c r="C11" s="17"/>
      <c r="D11" s="93"/>
      <c r="E11" s="16"/>
      <c r="F11" s="18"/>
      <c r="J11" s="18"/>
    </row>
    <row r="12" spans="1:10" s="15" customFormat="1" ht="15.75" x14ac:dyDescent="0.25">
      <c r="A12" s="24" t="s">
        <v>77</v>
      </c>
      <c r="B12" s="24"/>
      <c r="C12" s="25"/>
      <c r="D12" s="25"/>
      <c r="E12" s="25"/>
      <c r="F12" s="25"/>
      <c r="G12" s="25"/>
      <c r="H12" s="25"/>
      <c r="J12" s="18"/>
    </row>
    <row r="13" spans="1:10" s="15" customFormat="1" ht="15.75" x14ac:dyDescent="0.25">
      <c r="A13" s="26"/>
      <c r="B13" s="27"/>
      <c r="C13" s="28"/>
      <c r="D13" s="95"/>
      <c r="E13" s="28"/>
      <c r="F13" s="28"/>
      <c r="G13" s="28"/>
      <c r="H13" s="28"/>
      <c r="J13" s="18"/>
    </row>
    <row r="14" spans="1:10" s="15" customFormat="1" ht="15" x14ac:dyDescent="0.25">
      <c r="B14" s="16"/>
      <c r="C14" s="29"/>
      <c r="D14" s="96"/>
      <c r="E14" s="16"/>
      <c r="F14" s="18"/>
      <c r="J14" s="18"/>
    </row>
    <row r="15" spans="1:10" ht="36.75" customHeight="1" x14ac:dyDescent="0.3">
      <c r="A15" s="97" t="s">
        <v>78</v>
      </c>
      <c r="B15" s="97"/>
      <c r="C15" s="98"/>
      <c r="D15" s="98"/>
      <c r="E15" s="98"/>
      <c r="F15" s="98"/>
      <c r="G15" s="98"/>
      <c r="H15" s="98"/>
      <c r="I15" s="37"/>
      <c r="J15" s="99"/>
    </row>
    <row r="16" spans="1:10" ht="18.75" x14ac:dyDescent="0.3">
      <c r="A16" s="32"/>
      <c r="B16" s="33"/>
      <c r="C16" s="34"/>
      <c r="D16" s="100"/>
      <c r="E16" s="35"/>
      <c r="F16" s="36"/>
      <c r="G16" s="35"/>
      <c r="H16" s="37"/>
      <c r="I16" s="37"/>
      <c r="J16" s="99"/>
    </row>
    <row r="17" spans="1:8" ht="30" x14ac:dyDescent="0.2">
      <c r="A17" s="38" t="s">
        <v>48</v>
      </c>
      <c r="B17" s="40" t="s">
        <v>61</v>
      </c>
      <c r="C17" s="40" t="s">
        <v>60</v>
      </c>
      <c r="D17" s="40" t="s">
        <v>62</v>
      </c>
      <c r="E17" s="40" t="s">
        <v>31</v>
      </c>
      <c r="F17" s="40" t="s">
        <v>33</v>
      </c>
      <c r="G17" s="38" t="s">
        <v>34</v>
      </c>
      <c r="H17" s="38" t="s">
        <v>35</v>
      </c>
    </row>
    <row r="18" spans="1:8" x14ac:dyDescent="0.2">
      <c r="A18" s="128" t="s">
        <v>0</v>
      </c>
      <c r="B18" s="129" t="s">
        <v>412</v>
      </c>
      <c r="C18" s="130" t="s">
        <v>430</v>
      </c>
      <c r="D18" s="129">
        <v>155979</v>
      </c>
      <c r="E18" s="131" t="s">
        <v>72</v>
      </c>
      <c r="F18" s="131">
        <v>1</v>
      </c>
      <c r="G18" s="132">
        <v>0</v>
      </c>
      <c r="H18" s="133">
        <f t="shared" ref="H18:H23" si="0">F18*G18</f>
        <v>0</v>
      </c>
    </row>
    <row r="19" spans="1:8" x14ac:dyDescent="0.2">
      <c r="A19" s="128" t="s">
        <v>2</v>
      </c>
      <c r="B19" s="129" t="s">
        <v>413</v>
      </c>
      <c r="C19" s="130" t="s">
        <v>431</v>
      </c>
      <c r="D19" s="129">
        <v>148296</v>
      </c>
      <c r="E19" s="131" t="s">
        <v>72</v>
      </c>
      <c r="F19" s="131">
        <v>1</v>
      </c>
      <c r="G19" s="132">
        <v>0</v>
      </c>
      <c r="H19" s="133">
        <f t="shared" si="0"/>
        <v>0</v>
      </c>
    </row>
    <row r="20" spans="1:8" x14ac:dyDescent="0.2">
      <c r="A20" s="128" t="s">
        <v>5</v>
      </c>
      <c r="B20" s="129" t="s">
        <v>414</v>
      </c>
      <c r="C20" s="130" t="s">
        <v>432</v>
      </c>
      <c r="D20" s="129">
        <v>145678</v>
      </c>
      <c r="E20" s="131" t="s">
        <v>72</v>
      </c>
      <c r="F20" s="131">
        <v>1</v>
      </c>
      <c r="G20" s="132">
        <v>0</v>
      </c>
      <c r="H20" s="133">
        <f t="shared" si="0"/>
        <v>0</v>
      </c>
    </row>
    <row r="21" spans="1:8" x14ac:dyDescent="0.2">
      <c r="A21" s="128" t="s">
        <v>3</v>
      </c>
      <c r="B21" s="129" t="s">
        <v>415</v>
      </c>
      <c r="C21" s="130" t="s">
        <v>433</v>
      </c>
      <c r="D21" s="129">
        <v>145677</v>
      </c>
      <c r="E21" s="131" t="s">
        <v>72</v>
      </c>
      <c r="F21" s="131">
        <v>1</v>
      </c>
      <c r="G21" s="132">
        <v>0</v>
      </c>
      <c r="H21" s="133">
        <f t="shared" si="0"/>
        <v>0</v>
      </c>
    </row>
    <row r="22" spans="1:8" x14ac:dyDescent="0.2">
      <c r="A22" s="128" t="s">
        <v>4</v>
      </c>
      <c r="B22" s="129" t="s">
        <v>416</v>
      </c>
      <c r="C22" s="130" t="s">
        <v>434</v>
      </c>
      <c r="D22" s="129">
        <v>142344</v>
      </c>
      <c r="E22" s="131" t="s">
        <v>72</v>
      </c>
      <c r="F22" s="131">
        <v>1</v>
      </c>
      <c r="G22" s="132">
        <v>0</v>
      </c>
      <c r="H22" s="133">
        <f t="shared" si="0"/>
        <v>0</v>
      </c>
    </row>
    <row r="23" spans="1:8" x14ac:dyDescent="0.2">
      <c r="A23" s="128" t="s">
        <v>6</v>
      </c>
      <c r="B23" s="129" t="s">
        <v>417</v>
      </c>
      <c r="C23" s="130" t="s">
        <v>435</v>
      </c>
      <c r="D23" s="129">
        <v>142272</v>
      </c>
      <c r="E23" s="131" t="s">
        <v>72</v>
      </c>
      <c r="F23" s="131">
        <v>1</v>
      </c>
      <c r="G23" s="132">
        <v>0</v>
      </c>
      <c r="H23" s="133">
        <f t="shared" si="0"/>
        <v>0</v>
      </c>
    </row>
    <row r="24" spans="1:8" x14ac:dyDescent="0.2">
      <c r="A24" s="128" t="s">
        <v>7</v>
      </c>
      <c r="B24" s="129" t="s">
        <v>421</v>
      </c>
      <c r="C24" s="130" t="s">
        <v>64</v>
      </c>
      <c r="D24" s="129">
        <v>128539</v>
      </c>
      <c r="E24" s="131" t="s">
        <v>72</v>
      </c>
      <c r="F24" s="131">
        <v>1</v>
      </c>
      <c r="G24" s="132">
        <v>0</v>
      </c>
      <c r="H24" s="133">
        <f t="shared" ref="H24:H36" si="1">F24*G24</f>
        <v>0</v>
      </c>
    </row>
    <row r="25" spans="1:8" x14ac:dyDescent="0.2">
      <c r="A25" s="128" t="s">
        <v>8</v>
      </c>
      <c r="B25" s="129" t="s">
        <v>422</v>
      </c>
      <c r="C25" s="130" t="s">
        <v>65</v>
      </c>
      <c r="D25" s="129">
        <v>128538</v>
      </c>
      <c r="E25" s="131" t="s">
        <v>72</v>
      </c>
      <c r="F25" s="131">
        <v>1</v>
      </c>
      <c r="G25" s="132">
        <v>0</v>
      </c>
      <c r="H25" s="133">
        <f t="shared" si="1"/>
        <v>0</v>
      </c>
    </row>
    <row r="26" spans="1:8" x14ac:dyDescent="0.2">
      <c r="A26" s="128" t="s">
        <v>9</v>
      </c>
      <c r="B26" s="129" t="s">
        <v>423</v>
      </c>
      <c r="C26" s="130" t="s">
        <v>66</v>
      </c>
      <c r="D26" s="129">
        <v>128537</v>
      </c>
      <c r="E26" s="131" t="s">
        <v>72</v>
      </c>
      <c r="F26" s="131">
        <v>1</v>
      </c>
      <c r="G26" s="132">
        <v>0</v>
      </c>
      <c r="H26" s="133">
        <f t="shared" si="1"/>
        <v>0</v>
      </c>
    </row>
    <row r="27" spans="1:8" x14ac:dyDescent="0.2">
      <c r="A27" s="128" t="s">
        <v>10</v>
      </c>
      <c r="B27" s="129" t="s">
        <v>424</v>
      </c>
      <c r="C27" s="130" t="s">
        <v>67</v>
      </c>
      <c r="D27" s="129">
        <v>121946</v>
      </c>
      <c r="E27" s="131" t="s">
        <v>72</v>
      </c>
      <c r="F27" s="131">
        <v>1</v>
      </c>
      <c r="G27" s="132">
        <v>0</v>
      </c>
      <c r="H27" s="133">
        <f t="shared" si="1"/>
        <v>0</v>
      </c>
    </row>
    <row r="28" spans="1:8" x14ac:dyDescent="0.2">
      <c r="A28" s="128" t="s">
        <v>11</v>
      </c>
      <c r="B28" s="129" t="s">
        <v>425</v>
      </c>
      <c r="C28" s="130" t="s">
        <v>68</v>
      </c>
      <c r="D28" s="129">
        <v>113861</v>
      </c>
      <c r="E28" s="131" t="s">
        <v>72</v>
      </c>
      <c r="F28" s="131">
        <v>1</v>
      </c>
      <c r="G28" s="132">
        <v>0</v>
      </c>
      <c r="H28" s="133">
        <f t="shared" si="1"/>
        <v>0</v>
      </c>
    </row>
    <row r="29" spans="1:8" x14ac:dyDescent="0.2">
      <c r="A29" s="128" t="s">
        <v>12</v>
      </c>
      <c r="B29" s="129" t="s">
        <v>426</v>
      </c>
      <c r="C29" s="130" t="s">
        <v>69</v>
      </c>
      <c r="D29" s="129">
        <v>113562</v>
      </c>
      <c r="E29" s="131" t="s">
        <v>72</v>
      </c>
      <c r="F29" s="131">
        <v>1</v>
      </c>
      <c r="G29" s="132">
        <v>0</v>
      </c>
      <c r="H29" s="133">
        <f t="shared" si="1"/>
        <v>0</v>
      </c>
    </row>
    <row r="30" spans="1:8" x14ac:dyDescent="0.2">
      <c r="A30" s="128" t="s">
        <v>13</v>
      </c>
      <c r="B30" s="129" t="s">
        <v>427</v>
      </c>
      <c r="C30" s="130" t="s">
        <v>63</v>
      </c>
      <c r="D30" s="129">
        <v>112995</v>
      </c>
      <c r="E30" s="131" t="s">
        <v>72</v>
      </c>
      <c r="F30" s="131">
        <v>1</v>
      </c>
      <c r="G30" s="132">
        <v>0</v>
      </c>
      <c r="H30" s="133">
        <f t="shared" si="1"/>
        <v>0</v>
      </c>
    </row>
    <row r="31" spans="1:8" x14ac:dyDescent="0.2">
      <c r="A31" s="128" t="s">
        <v>14</v>
      </c>
      <c r="B31" s="129" t="s">
        <v>428</v>
      </c>
      <c r="C31" s="130" t="s">
        <v>70</v>
      </c>
      <c r="D31" s="129">
        <v>112994</v>
      </c>
      <c r="E31" s="131" t="s">
        <v>72</v>
      </c>
      <c r="F31" s="131">
        <v>1</v>
      </c>
      <c r="G31" s="132">
        <v>0</v>
      </c>
      <c r="H31" s="133">
        <f t="shared" si="1"/>
        <v>0</v>
      </c>
    </row>
    <row r="32" spans="1:8" x14ac:dyDescent="0.2">
      <c r="A32" s="128" t="s">
        <v>15</v>
      </c>
      <c r="B32" s="129" t="s">
        <v>429</v>
      </c>
      <c r="C32" s="130" t="s">
        <v>71</v>
      </c>
      <c r="D32" s="129">
        <v>101404</v>
      </c>
      <c r="E32" s="131" t="s">
        <v>72</v>
      </c>
      <c r="F32" s="131">
        <v>1</v>
      </c>
      <c r="G32" s="132">
        <v>0</v>
      </c>
      <c r="H32" s="133">
        <f t="shared" si="1"/>
        <v>0</v>
      </c>
    </row>
    <row r="33" spans="1:9" ht="25.5" x14ac:dyDescent="0.2">
      <c r="A33" s="103" t="s">
        <v>16</v>
      </c>
      <c r="B33" s="104" t="s">
        <v>418</v>
      </c>
      <c r="C33" s="105" t="s">
        <v>439</v>
      </c>
      <c r="D33" s="104">
        <v>148295</v>
      </c>
      <c r="E33" s="106" t="s">
        <v>72</v>
      </c>
      <c r="F33" s="106">
        <v>1</v>
      </c>
      <c r="G33" s="14">
        <v>0</v>
      </c>
      <c r="H33" s="107">
        <f t="shared" si="1"/>
        <v>0</v>
      </c>
    </row>
    <row r="34" spans="1:9" x14ac:dyDescent="0.2">
      <c r="A34" s="103" t="s">
        <v>17</v>
      </c>
      <c r="B34" s="104" t="s">
        <v>419</v>
      </c>
      <c r="C34" s="105" t="s">
        <v>443</v>
      </c>
      <c r="D34" s="104">
        <v>142845</v>
      </c>
      <c r="E34" s="106" t="s">
        <v>72</v>
      </c>
      <c r="F34" s="106">
        <v>1</v>
      </c>
      <c r="G34" s="14">
        <v>0</v>
      </c>
      <c r="H34" s="107">
        <f t="shared" si="1"/>
        <v>0</v>
      </c>
    </row>
    <row r="35" spans="1:9" ht="30.75" customHeight="1" x14ac:dyDescent="0.2">
      <c r="A35" s="103" t="s">
        <v>18</v>
      </c>
      <c r="B35" s="134" t="s">
        <v>420</v>
      </c>
      <c r="C35" s="105" t="s">
        <v>444</v>
      </c>
      <c r="D35" s="104">
        <v>141505</v>
      </c>
      <c r="E35" s="106" t="s">
        <v>72</v>
      </c>
      <c r="F35" s="106">
        <v>1</v>
      </c>
      <c r="G35" s="14">
        <v>0</v>
      </c>
      <c r="H35" s="107">
        <f t="shared" si="1"/>
        <v>0</v>
      </c>
    </row>
    <row r="36" spans="1:9" ht="25.5" x14ac:dyDescent="0.2">
      <c r="A36" s="103" t="s">
        <v>19</v>
      </c>
      <c r="B36" s="104">
        <v>10453</v>
      </c>
      <c r="C36" s="105" t="s">
        <v>445</v>
      </c>
      <c r="D36" s="104">
        <v>135186</v>
      </c>
      <c r="E36" s="106" t="s">
        <v>72</v>
      </c>
      <c r="F36" s="106">
        <v>1</v>
      </c>
      <c r="G36" s="14">
        <v>0</v>
      </c>
      <c r="H36" s="107">
        <f t="shared" si="1"/>
        <v>0</v>
      </c>
    </row>
    <row r="37" spans="1:9" x14ac:dyDescent="0.2">
      <c r="A37" s="59"/>
      <c r="B37" s="60"/>
      <c r="C37" s="59"/>
      <c r="D37" s="60"/>
      <c r="E37" s="61"/>
      <c r="F37" s="61"/>
      <c r="G37" s="62"/>
      <c r="H37" s="63"/>
    </row>
    <row r="38" spans="1:9" ht="15" x14ac:dyDescent="0.25">
      <c r="C38" s="109"/>
      <c r="D38" s="110"/>
      <c r="E38" s="111"/>
      <c r="F38" s="112"/>
      <c r="G38" s="111"/>
      <c r="H38" s="113"/>
    </row>
    <row r="39" spans="1:9" s="64" customFormat="1" ht="30" customHeight="1" x14ac:dyDescent="0.25">
      <c r="B39" s="65"/>
      <c r="C39" s="66" t="s">
        <v>45</v>
      </c>
      <c r="D39" s="114"/>
      <c r="E39" s="67"/>
      <c r="F39" s="67"/>
      <c r="G39" s="68"/>
      <c r="H39" s="69">
        <f>SUM(H18:H36)</f>
        <v>0</v>
      </c>
    </row>
    <row r="40" spans="1:9" s="64" customFormat="1" ht="23.25" customHeight="1" x14ac:dyDescent="0.25">
      <c r="B40" s="65"/>
      <c r="C40" s="70" t="s">
        <v>44</v>
      </c>
      <c r="D40" s="115"/>
      <c r="E40" s="71"/>
      <c r="F40" s="71"/>
      <c r="G40" s="68"/>
      <c r="H40" s="91">
        <v>22</v>
      </c>
    </row>
    <row r="41" spans="1:9" s="64" customFormat="1" ht="19.5" customHeight="1" x14ac:dyDescent="0.25">
      <c r="B41" s="65"/>
      <c r="C41" s="70" t="s">
        <v>46</v>
      </c>
      <c r="D41" s="115"/>
      <c r="E41" s="71"/>
      <c r="F41" s="71"/>
      <c r="G41" s="68"/>
      <c r="H41" s="69">
        <f>H39*H40/100</f>
        <v>0</v>
      </c>
    </row>
    <row r="42" spans="1:9" s="64" customFormat="1" ht="27" customHeight="1" x14ac:dyDescent="0.25">
      <c r="B42" s="65"/>
      <c r="C42" s="72" t="s">
        <v>47</v>
      </c>
      <c r="D42" s="116"/>
      <c r="E42" s="73"/>
      <c r="F42" s="73"/>
      <c r="G42" s="74"/>
      <c r="H42" s="69">
        <f>H39+H41</f>
        <v>0</v>
      </c>
      <c r="I42" s="117"/>
    </row>
    <row r="46" spans="1:9" x14ac:dyDescent="0.2">
      <c r="H46" s="75" t="s">
        <v>30</v>
      </c>
    </row>
    <row r="48" spans="1:9" ht="29.25" customHeight="1" x14ac:dyDescent="0.2">
      <c r="H48" s="92"/>
    </row>
    <row r="49" spans="2:8" ht="33.75" customHeight="1" x14ac:dyDescent="0.25">
      <c r="B49" s="78" t="s">
        <v>39</v>
      </c>
      <c r="C49" s="79"/>
      <c r="D49" s="79"/>
      <c r="E49" s="79"/>
      <c r="F49" s="79"/>
      <c r="G49" s="79"/>
      <c r="H49" s="79"/>
    </row>
    <row r="50" spans="2:8" ht="33.75" customHeight="1" x14ac:dyDescent="0.25">
      <c r="B50" s="80" t="s">
        <v>40</v>
      </c>
      <c r="C50" s="81"/>
      <c r="D50" s="81"/>
      <c r="E50" s="81"/>
      <c r="F50" s="81"/>
      <c r="G50" s="81"/>
      <c r="H50" s="81"/>
    </row>
    <row r="51" spans="2:8" ht="33.75" customHeight="1" x14ac:dyDescent="0.25">
      <c r="B51" s="84" t="s">
        <v>28</v>
      </c>
      <c r="C51" s="83"/>
      <c r="D51" s="118"/>
      <c r="E51" s="85"/>
      <c r="F51" s="86"/>
      <c r="G51" s="85"/>
      <c r="H51" s="85"/>
    </row>
    <row r="52" spans="2:8" ht="21.75" customHeight="1" x14ac:dyDescent="0.25">
      <c r="B52" s="87" t="s">
        <v>74</v>
      </c>
      <c r="C52" s="87"/>
      <c r="D52" s="87"/>
      <c r="E52" s="87"/>
      <c r="F52" s="88"/>
      <c r="G52" s="88"/>
      <c r="H52" s="85"/>
    </row>
    <row r="53" spans="2:8" ht="33.75" customHeight="1" x14ac:dyDescent="0.2"/>
    <row r="54" spans="2:8" ht="20.25" customHeight="1" x14ac:dyDescent="0.25">
      <c r="B54" s="110" t="s">
        <v>449</v>
      </c>
      <c r="C54" s="119"/>
      <c r="D54" s="110"/>
    </row>
    <row r="55" spans="2:8" ht="26.25" customHeight="1" x14ac:dyDescent="0.25">
      <c r="B55" s="120" t="s">
        <v>61</v>
      </c>
      <c r="C55" s="121" t="s">
        <v>60</v>
      </c>
      <c r="D55" s="120" t="s">
        <v>62</v>
      </c>
      <c r="E55" s="122" t="s">
        <v>438</v>
      </c>
      <c r="F55" s="123"/>
    </row>
    <row r="56" spans="2:8" ht="25.5" x14ac:dyDescent="0.25">
      <c r="B56" s="108" t="s">
        <v>418</v>
      </c>
      <c r="C56" s="102" t="s">
        <v>436</v>
      </c>
      <c r="D56" s="101">
        <v>148295</v>
      </c>
      <c r="E56" s="124" t="s">
        <v>437</v>
      </c>
      <c r="F56" s="125"/>
    </row>
    <row r="57" spans="2:8" ht="15" x14ac:dyDescent="0.25">
      <c r="B57" s="126" t="s">
        <v>419</v>
      </c>
      <c r="C57" s="127" t="s">
        <v>440</v>
      </c>
      <c r="D57" s="126">
        <v>142845</v>
      </c>
      <c r="E57" s="124" t="s">
        <v>446</v>
      </c>
      <c r="F57" s="125"/>
    </row>
    <row r="58" spans="2:8" ht="29.25" x14ac:dyDescent="0.25">
      <c r="B58" s="135" t="s">
        <v>420</v>
      </c>
      <c r="C58" s="127" t="s">
        <v>441</v>
      </c>
      <c r="D58" s="126">
        <v>141505</v>
      </c>
      <c r="E58" s="124" t="s">
        <v>447</v>
      </c>
      <c r="F58" s="125"/>
    </row>
    <row r="59" spans="2:8" ht="15" x14ac:dyDescent="0.25">
      <c r="B59" s="126">
        <v>10453</v>
      </c>
      <c r="C59" s="127" t="s">
        <v>442</v>
      </c>
      <c r="D59" s="126">
        <v>135186</v>
      </c>
      <c r="E59" s="124" t="s">
        <v>448</v>
      </c>
      <c r="F59" s="125"/>
    </row>
  </sheetData>
  <sheetProtection algorithmName="SHA-512" hashValue="B16uNpoQ9dUEDm3manqIK7oQWJe/x4653Kswe9x9zfBKcastw4NYHVJeHWNp9IDAogQ93SfpskKCxPhhWtKC+Q==" saltValue="ZrTm+ADa2zpImz2NiJkCxw==" spinCount="100000" sheet="1" objects="1" scenarios="1"/>
  <mergeCells count="15">
    <mergeCell ref="B52:G52"/>
    <mergeCell ref="B51:C51"/>
    <mergeCell ref="A12:H12"/>
    <mergeCell ref="A15:H15"/>
    <mergeCell ref="C39:G39"/>
    <mergeCell ref="C40:G40"/>
    <mergeCell ref="C41:G41"/>
    <mergeCell ref="C42:G42"/>
    <mergeCell ref="B49:H49"/>
    <mergeCell ref="B50:H50"/>
    <mergeCell ref="E55:F55"/>
    <mergeCell ref="E57:F57"/>
    <mergeCell ref="E58:F58"/>
    <mergeCell ref="E59:F59"/>
    <mergeCell ref="E56:F56"/>
  </mergeCells>
  <phoneticPr fontId="1" type="noConversion"/>
  <pageMargins left="0.7" right="0.7" top="0.75" bottom="0.75" header="0.3" footer="0.3"/>
  <pageSetup paperSize="9" scale="55" fitToHeight="0" orientation="portrait" verticalDpi="1200" r:id="rId1"/>
  <headerFooter>
    <oddHeader>&amp;R&amp;"Arial,Krepko"OBR-2</oddHeader>
    <oddFooter>&amp;LUKC Maribor&amp;RVzdrževanje medicinske opreme proizvajalca Siemens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Podsklop 1</vt:lpstr>
      <vt:lpstr>Podsklop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2025-11-28T07:30:03Z</cp:lastPrinted>
  <dcterms:created xsi:type="dcterms:W3CDTF">2016-12-06T11:57:11Z</dcterms:created>
  <dcterms:modified xsi:type="dcterms:W3CDTF">2025-11-28T07:31:06Z</dcterms:modified>
</cp:coreProperties>
</file>